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hidePivotFieldList="1"/>
  <mc:AlternateContent xmlns:mc="http://schemas.openxmlformats.org/markup-compatibility/2006">
    <mc:Choice Requires="x15">
      <x15ac:absPath xmlns:x15ac="http://schemas.microsoft.com/office/spreadsheetml/2010/11/ac" url="\\atlas.edf.fr\CO\75WAGRAM-DF\DIRCOMFI.035\COMMUN.001\0 Analyst Pack\2021\PA S1 2021\"/>
    </mc:Choice>
  </mc:AlternateContent>
  <xr:revisionPtr revIDLastSave="0" documentId="13_ncr:1_{5C2A7183-6F53-4D9F-81E9-6392CE4C46A8}" xr6:coauthVersionLast="45" xr6:coauthVersionMax="45" xr10:uidLastSave="{00000000-0000-0000-0000-000000000000}"/>
  <bookViews>
    <workbookView xWindow="22932" yWindow="1380" windowWidth="23256" windowHeight="12576" tabRatio="776" xr2:uid="{00000000-000D-0000-FFFF-FFFF00000000}"/>
  </bookViews>
  <sheets>
    <sheet name="Table of contents" sheetId="63" r:id="rId1"/>
    <sheet name="1.Group installed capacity" sheetId="73" r:id="rId2"/>
    <sheet name="2.EDF Ren. installed capacity" sheetId="74" r:id="rId3"/>
    <sheet name="3.Power Plants List" sheetId="69" r:id="rId4"/>
    <sheet name="4.Group generation " sheetId="75" r:id="rId5"/>
    <sheet name="5.CO2 Emissions" sheetId="76" r:id="rId6"/>
    <sheet name="6.Sales to EBIT" sheetId="77" r:id="rId7"/>
    <sheet name="7. Consolidated P&amp;L" sheetId="78" r:id="rId8"/>
    <sheet name="8.Balance sheet" sheetId="79" r:id="rId9"/>
    <sheet name="9.Provisions" sheetId="80" r:id="rId10"/>
    <sheet name="10.Investments " sheetId="81" r:id="rId11"/>
    <sheet name="11.Scope of consolidation" sheetId="62" r:id="rId12"/>
    <sheet name="Glossary &amp; methodology" sheetId="71" r:id="rId13"/>
  </sheets>
  <definedNames>
    <definedName name="_xlnm._FilterDatabase" localSheetId="11" hidden="1">'11.Scope of consolidation'!$A$5:$H$93</definedName>
    <definedName name="_xlnm.Print_Titles" localSheetId="11">'11.Scope of consolidation'!$5:$5</definedName>
    <definedName name="_xlnm.Print_Area" localSheetId="10">'10.Investments '!$A$1:$N$61</definedName>
    <definedName name="_xlnm.Print_Area" localSheetId="2">'2.EDF Ren. installed capacity'!$A$1:$M$54</definedName>
    <definedName name="_xlnm.Print_Area" localSheetId="4">'4.Group generation '!$A$1:$H$41</definedName>
    <definedName name="_xlnm.Print_Area" localSheetId="5">'5.CO2 Emissions'!$A$1:$Q$31</definedName>
    <definedName name="_xlnm.Print_Area" localSheetId="6">'6.Sales to EBIT'!$A$1:$O$50</definedName>
    <definedName name="_xlnm.Print_Area" localSheetId="12">'Glossary &amp; methodology'!$A$1:$I$19</definedName>
    <definedName name="_xlnm.Print_Area" localSheetId="0">'Table of contents'!$A$1:$Z$76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31" i="73" l="1"/>
  <c r="E28" i="73"/>
  <c r="H16" i="75" l="1"/>
  <c r="G16" i="75"/>
  <c r="F16" i="75"/>
  <c r="E16" i="75"/>
  <c r="D16" i="75"/>
  <c r="C16" i="75"/>
  <c r="B15" i="75"/>
  <c r="B14" i="75"/>
  <c r="B13" i="75"/>
  <c r="B12" i="75"/>
  <c r="B11" i="75"/>
  <c r="B10" i="75"/>
  <c r="B9" i="75"/>
  <c r="B8" i="75"/>
  <c r="B16" i="75" s="1"/>
  <c r="G23" i="69" l="1"/>
  <c r="I99" i="69" l="1"/>
  <c r="I213" i="69"/>
  <c r="I221" i="69"/>
  <c r="I227" i="69"/>
  <c r="I502" i="69"/>
  <c r="I490" i="69"/>
  <c r="I488" i="69"/>
  <c r="G485" i="69" l="1"/>
  <c r="G486" i="69"/>
  <c r="G487" i="69"/>
  <c r="D16" i="77" l="1"/>
  <c r="E16" i="77"/>
  <c r="F16" i="77"/>
  <c r="G16" i="77"/>
  <c r="H16" i="77"/>
  <c r="I16" i="77"/>
  <c r="J16" i="77"/>
  <c r="K16" i="77"/>
  <c r="L16" i="77"/>
  <c r="C16" i="77"/>
  <c r="F32" i="73"/>
  <c r="B17" i="79" l="1"/>
  <c r="D28" i="80" l="1"/>
  <c r="E49" i="74" l="1"/>
  <c r="D49" i="74"/>
  <c r="C49" i="74"/>
  <c r="D20" i="74"/>
  <c r="E20" i="74"/>
  <c r="E24" i="74"/>
  <c r="D24" i="74"/>
  <c r="F31" i="80" l="1"/>
  <c r="C30" i="80"/>
  <c r="F30" i="80" s="1"/>
  <c r="E28" i="80"/>
  <c r="F28" i="80" s="1"/>
  <c r="C33" i="79" l="1"/>
  <c r="C34" i="79"/>
  <c r="B21" i="78"/>
  <c r="E20" i="78" s="1"/>
  <c r="B14" i="77" l="1"/>
  <c r="B18" i="77"/>
  <c r="H32" i="75" l="1"/>
  <c r="G32" i="75"/>
  <c r="F32" i="75"/>
  <c r="E32" i="75"/>
  <c r="D32" i="75"/>
  <c r="C32" i="75"/>
  <c r="B31" i="75"/>
  <c r="B30" i="75"/>
  <c r="B29" i="75"/>
  <c r="B28" i="75"/>
  <c r="B27" i="75"/>
  <c r="B26" i="75"/>
  <c r="B25" i="75"/>
  <c r="B24" i="75"/>
  <c r="B32" i="75" l="1"/>
  <c r="B36" i="81"/>
  <c r="B38" i="81" s="1"/>
  <c r="B14" i="78"/>
  <c r="B12" i="78"/>
  <c r="C12" i="78"/>
  <c r="C17" i="78" s="1"/>
  <c r="C21" i="78"/>
  <c r="C26" i="78"/>
  <c r="D45" i="77"/>
  <c r="K37" i="77"/>
  <c r="K43" i="77" s="1"/>
  <c r="K48" i="77" s="1"/>
  <c r="J37" i="77"/>
  <c r="J43" i="77" s="1"/>
  <c r="J48" i="77" s="1"/>
  <c r="I37" i="77"/>
  <c r="I43" i="77" s="1"/>
  <c r="I48" i="77" s="1"/>
  <c r="H37" i="77"/>
  <c r="H43" i="77" s="1"/>
  <c r="H48" i="77" s="1"/>
  <c r="G37" i="77"/>
  <c r="G43" i="77" s="1"/>
  <c r="G48" i="77" s="1"/>
  <c r="F37" i="77"/>
  <c r="F43" i="77" s="1"/>
  <c r="F48" i="77" s="1"/>
  <c r="E37" i="77"/>
  <c r="E43" i="77" s="1"/>
  <c r="E48" i="77" s="1"/>
  <c r="D37" i="77"/>
  <c r="D43" i="77" s="1"/>
  <c r="D48" i="77" s="1"/>
  <c r="C37" i="77"/>
  <c r="C43" i="77" s="1"/>
  <c r="C48" i="77" s="1"/>
  <c r="L35" i="77"/>
  <c r="L37" i="77" s="1"/>
  <c r="L43" i="77" s="1"/>
  <c r="B17" i="78" l="1"/>
  <c r="C26" i="81" l="1"/>
  <c r="B26" i="81"/>
  <c r="B51" i="80"/>
  <c r="F27" i="80"/>
  <c r="B29" i="80"/>
  <c r="B32" i="80"/>
  <c r="D17" i="80"/>
  <c r="D16" i="80"/>
  <c r="D15" i="80"/>
  <c r="C14" i="80"/>
  <c r="C18" i="80" s="1"/>
  <c r="B14" i="80"/>
  <c r="B18" i="80" s="1"/>
  <c r="D13" i="80"/>
  <c r="D12" i="80"/>
  <c r="D14" i="80" s="1"/>
  <c r="B24" i="79"/>
  <c r="B26" i="79" s="1"/>
  <c r="B51" i="79"/>
  <c r="B39" i="79"/>
  <c r="B40" i="79" s="1"/>
  <c r="B45" i="79" s="1"/>
  <c r="B34" i="79"/>
  <c r="B36" i="79" s="1"/>
  <c r="B31" i="79"/>
  <c r="C31" i="79"/>
  <c r="K29" i="78"/>
  <c r="J29" i="78"/>
  <c r="K19" i="78"/>
  <c r="J19" i="78"/>
  <c r="K11" i="78"/>
  <c r="J11" i="78"/>
  <c r="F29" i="78"/>
  <c r="E29" i="78"/>
  <c r="F19" i="78"/>
  <c r="E19" i="78"/>
  <c r="F11" i="78"/>
  <c r="E11" i="78"/>
  <c r="D18" i="80" l="1"/>
  <c r="B34" i="80"/>
  <c r="B53" i="79"/>
  <c r="I38" i="74" l="1"/>
  <c r="L38" i="74"/>
  <c r="L12" i="74"/>
  <c r="I12" i="74"/>
  <c r="I14" i="74"/>
  <c r="J14" i="74"/>
  <c r="I23" i="74"/>
  <c r="I25" i="74"/>
  <c r="J25" i="74"/>
  <c r="J26" i="74"/>
  <c r="B49" i="74"/>
  <c r="C24" i="74"/>
  <c r="B24" i="74"/>
  <c r="B23" i="74"/>
  <c r="C20" i="74"/>
  <c r="B20" i="74"/>
  <c r="I26" i="74" l="1"/>
  <c r="B31" i="74"/>
  <c r="B51" i="74" s="1"/>
  <c r="C31" i="74"/>
  <c r="C51" i="74" s="1"/>
  <c r="J15" i="74" l="1"/>
  <c r="J41" i="74" s="1"/>
  <c r="I15" i="74"/>
  <c r="I41" i="74" s="1"/>
  <c r="G8" i="69" l="1"/>
  <c r="G10" i="69"/>
  <c r="G104" i="69"/>
  <c r="G142" i="69"/>
  <c r="G256" i="69"/>
  <c r="G257" i="69"/>
  <c r="G409" i="69"/>
  <c r="G463" i="69"/>
  <c r="G466" i="69"/>
  <c r="G495" i="69"/>
  <c r="G501" i="69"/>
  <c r="G537" i="69" l="1"/>
  <c r="G217" i="69"/>
  <c r="G216" i="69"/>
  <c r="G252" i="69" l="1"/>
  <c r="G175" i="69" l="1"/>
  <c r="G160" i="69" l="1"/>
  <c r="G13" i="69"/>
  <c r="G123" i="69"/>
  <c r="G78" i="69"/>
  <c r="G461" i="69"/>
  <c r="F29" i="80" l="1"/>
  <c r="C51" i="79" l="1"/>
  <c r="C40" i="79"/>
  <c r="C45" i="79" s="1"/>
  <c r="C36" i="79"/>
  <c r="C24" i="79"/>
  <c r="C17" i="79"/>
  <c r="F30" i="78"/>
  <c r="C26" i="79" l="1"/>
  <c r="C53" i="79"/>
  <c r="B24" i="77"/>
  <c r="B25" i="77"/>
  <c r="B26" i="77"/>
  <c r="B23" i="77"/>
  <c r="B19" i="77"/>
  <c r="B20" i="77"/>
  <c r="B21" i="77"/>
  <c r="B17" i="77"/>
  <c r="B33" i="75" l="1"/>
  <c r="D23" i="74"/>
  <c r="G9" i="69" l="1"/>
  <c r="G71" i="69"/>
  <c r="G12" i="69"/>
  <c r="G30" i="69"/>
  <c r="K21" i="81" l="1"/>
  <c r="G138" i="69" l="1"/>
  <c r="G139" i="69"/>
  <c r="G128" i="69"/>
  <c r="G136" i="69"/>
  <c r="G137" i="69"/>
  <c r="G535" i="69" l="1"/>
  <c r="G532" i="69" l="1"/>
  <c r="E150" i="69" l="1"/>
  <c r="G150" i="69" s="1"/>
  <c r="E148" i="69"/>
  <c r="G148" i="69" s="1"/>
  <c r="M40" i="74"/>
  <c r="L40" i="74"/>
  <c r="J40" i="74"/>
  <c r="I40" i="74"/>
  <c r="F470" i="69" l="1"/>
  <c r="F441" i="69"/>
  <c r="F419" i="69"/>
  <c r="F411" i="69"/>
  <c r="F386" i="69"/>
  <c r="F383" i="69"/>
  <c r="F384" i="69"/>
  <c r="F382" i="69"/>
  <c r="F374" i="69"/>
  <c r="F285" i="69"/>
  <c r="F273" i="69"/>
  <c r="F260" i="69"/>
  <c r="F247" i="69"/>
  <c r="F243" i="69"/>
  <c r="F232" i="69"/>
  <c r="F229" i="69"/>
  <c r="F226" i="69"/>
  <c r="F220" i="69"/>
  <c r="F215" i="69"/>
  <c r="F116" i="69"/>
  <c r="F32" i="69"/>
  <c r="G6" i="69" l="1"/>
  <c r="G7" i="69"/>
  <c r="G11" i="69"/>
  <c r="G14" i="69"/>
  <c r="G15" i="69"/>
  <c r="G16" i="69"/>
  <c r="G17" i="69"/>
  <c r="G18" i="69"/>
  <c r="G19" i="69"/>
  <c r="G20" i="69"/>
  <c r="G21" i="69"/>
  <c r="G22" i="69"/>
  <c r="G24" i="69"/>
  <c r="G25" i="69"/>
  <c r="G26" i="69"/>
  <c r="G27" i="69"/>
  <c r="G28" i="69"/>
  <c r="G29" i="69"/>
  <c r="G31" i="69"/>
  <c r="G32" i="69"/>
  <c r="G33" i="69"/>
  <c r="G34" i="69"/>
  <c r="G35" i="69"/>
  <c r="G36" i="69"/>
  <c r="G37" i="69"/>
  <c r="G38" i="69"/>
  <c r="G39" i="69"/>
  <c r="G40" i="69"/>
  <c r="G199" i="69"/>
  <c r="G41" i="69"/>
  <c r="G42" i="69"/>
  <c r="G43" i="69"/>
  <c r="G44" i="69"/>
  <c r="G45" i="69"/>
  <c r="G46" i="69"/>
  <c r="G47" i="69"/>
  <c r="G48" i="69"/>
  <c r="G49" i="69"/>
  <c r="G50" i="69"/>
  <c r="G51" i="69"/>
  <c r="G52" i="69"/>
  <c r="G53" i="69"/>
  <c r="G54" i="69"/>
  <c r="G55" i="69"/>
  <c r="G56" i="69"/>
  <c r="G57" i="69"/>
  <c r="G58" i="69"/>
  <c r="G59" i="69"/>
  <c r="G60" i="69"/>
  <c r="G61" i="69"/>
  <c r="G62" i="69"/>
  <c r="G63" i="69"/>
  <c r="G64" i="69"/>
  <c r="G65" i="69"/>
  <c r="G66" i="69"/>
  <c r="G67" i="69"/>
  <c r="G68" i="69"/>
  <c r="G69" i="69"/>
  <c r="G70" i="69"/>
  <c r="G72" i="69"/>
  <c r="G73" i="69"/>
  <c r="G74" i="69"/>
  <c r="G75" i="69"/>
  <c r="G76" i="69"/>
  <c r="G77" i="69"/>
  <c r="G79" i="69"/>
  <c r="G80" i="69"/>
  <c r="G81" i="69"/>
  <c r="G82" i="69"/>
  <c r="G83" i="69"/>
  <c r="G84" i="69"/>
  <c r="G85" i="69"/>
  <c r="G86" i="69"/>
  <c r="G87" i="69"/>
  <c r="G88" i="69"/>
  <c r="G89" i="69"/>
  <c r="G90" i="69"/>
  <c r="G91" i="69"/>
  <c r="G92" i="69"/>
  <c r="G93" i="69"/>
  <c r="G94" i="69"/>
  <c r="G95" i="69"/>
  <c r="G96" i="69"/>
  <c r="G97" i="69"/>
  <c r="G98" i="69"/>
  <c r="G99" i="69"/>
  <c r="G100" i="69"/>
  <c r="G101" i="69"/>
  <c r="G102" i="69"/>
  <c r="G103" i="69"/>
  <c r="G105" i="69"/>
  <c r="G106" i="69"/>
  <c r="G107" i="69"/>
  <c r="G108" i="69"/>
  <c r="G109" i="69"/>
  <c r="G110" i="69"/>
  <c r="G111" i="69"/>
  <c r="G112" i="69"/>
  <c r="G113" i="69"/>
  <c r="G114" i="69"/>
  <c r="G115" i="69"/>
  <c r="G116" i="69"/>
  <c r="G117" i="69"/>
  <c r="G118" i="69"/>
  <c r="G119" i="69"/>
  <c r="G120" i="69"/>
  <c r="G121" i="69"/>
  <c r="G122" i="69"/>
  <c r="G362" i="69"/>
  <c r="G124" i="69"/>
  <c r="G125" i="69"/>
  <c r="G126" i="69"/>
  <c r="G127" i="69"/>
  <c r="G129" i="69"/>
  <c r="G130" i="69"/>
  <c r="G132" i="69"/>
  <c r="G133" i="69"/>
  <c r="G135" i="69"/>
  <c r="G140" i="69"/>
  <c r="G141" i="69"/>
  <c r="G143" i="69"/>
  <c r="G144" i="69"/>
  <c r="G145" i="69"/>
  <c r="G146" i="69"/>
  <c r="G147" i="69"/>
  <c r="G149" i="69"/>
  <c r="G151" i="69"/>
  <c r="G152" i="69"/>
  <c r="G153" i="69"/>
  <c r="G154" i="69"/>
  <c r="G155" i="69"/>
  <c r="G156" i="69"/>
  <c r="G157" i="69"/>
  <c r="G158" i="69"/>
  <c r="G159" i="69"/>
  <c r="G161" i="69"/>
  <c r="G162" i="69"/>
  <c r="G163" i="69"/>
  <c r="G164" i="69"/>
  <c r="G165" i="69"/>
  <c r="G166" i="69"/>
  <c r="G167" i="69"/>
  <c r="G168" i="69"/>
  <c r="G169" i="69"/>
  <c r="G170" i="69"/>
  <c r="G171" i="69"/>
  <c r="G172" i="69"/>
  <c r="G173" i="69"/>
  <c r="G174" i="69"/>
  <c r="G176" i="69"/>
  <c r="G177" i="69"/>
  <c r="G178" i="69"/>
  <c r="G179" i="69"/>
  <c r="G180" i="69"/>
  <c r="G181" i="69"/>
  <c r="G182" i="69"/>
  <c r="G183" i="69"/>
  <c r="G184" i="69"/>
  <c r="G185" i="69"/>
  <c r="G186" i="69"/>
  <c r="G187" i="69"/>
  <c r="G188" i="69"/>
  <c r="G189" i="69"/>
  <c r="G190" i="69"/>
  <c r="G191" i="69"/>
  <c r="G192" i="69"/>
  <c r="G193" i="69"/>
  <c r="G194" i="69"/>
  <c r="G195" i="69"/>
  <c r="G196" i="69"/>
  <c r="G197" i="69"/>
  <c r="G198" i="69"/>
  <c r="G200" i="69"/>
  <c r="G201" i="69"/>
  <c r="G202" i="69"/>
  <c r="G203" i="69"/>
  <c r="G204" i="69"/>
  <c r="G205" i="69"/>
  <c r="G206" i="69"/>
  <c r="G207" i="69"/>
  <c r="G208" i="69"/>
  <c r="G209" i="69"/>
  <c r="G210" i="69"/>
  <c r="G211" i="69"/>
  <c r="G212" i="69"/>
  <c r="G213" i="69"/>
  <c r="G214" i="69"/>
  <c r="G215" i="69"/>
  <c r="G218" i="69"/>
  <c r="G219" i="69"/>
  <c r="G220" i="69"/>
  <c r="G221" i="69"/>
  <c r="G222" i="69"/>
  <c r="G223" i="69"/>
  <c r="G224" i="69"/>
  <c r="G225" i="69"/>
  <c r="G226" i="69"/>
  <c r="G227" i="69"/>
  <c r="G228" i="69"/>
  <c r="G229" i="69"/>
  <c r="G230" i="69"/>
  <c r="G231" i="69"/>
  <c r="G232" i="69"/>
  <c r="G233" i="69"/>
  <c r="G234" i="69"/>
  <c r="G235" i="69"/>
  <c r="G236" i="69"/>
  <c r="G237" i="69"/>
  <c r="G238" i="69"/>
  <c r="G239" i="69"/>
  <c r="G240" i="69"/>
  <c r="G241" i="69"/>
  <c r="G242" i="69"/>
  <c r="G243" i="69"/>
  <c r="G244" i="69"/>
  <c r="G245" i="69"/>
  <c r="G246" i="69"/>
  <c r="G247" i="69"/>
  <c r="G248" i="69"/>
  <c r="G249" i="69"/>
  <c r="G250" i="69"/>
  <c r="G251" i="69"/>
  <c r="G253" i="69"/>
  <c r="G254" i="69"/>
  <c r="G255" i="69"/>
  <c r="G258" i="69"/>
  <c r="G259" i="69"/>
  <c r="G260" i="69"/>
  <c r="G261" i="69"/>
  <c r="G262" i="69"/>
  <c r="G263" i="69"/>
  <c r="G264" i="69"/>
  <c r="G265" i="69"/>
  <c r="G266" i="69"/>
  <c r="G267" i="69"/>
  <c r="G268" i="69"/>
  <c r="G269" i="69"/>
  <c r="G270" i="69"/>
  <c r="G271" i="69"/>
  <c r="G272" i="69"/>
  <c r="G273" i="69"/>
  <c r="G274" i="69"/>
  <c r="G275" i="69"/>
  <c r="G276" i="69"/>
  <c r="G277" i="69"/>
  <c r="G278" i="69"/>
  <c r="G279" i="69"/>
  <c r="G280" i="69"/>
  <c r="G281" i="69"/>
  <c r="G282" i="69"/>
  <c r="G283" i="69"/>
  <c r="G284" i="69"/>
  <c r="G285" i="69"/>
  <c r="G286" i="69"/>
  <c r="G287" i="69"/>
  <c r="G288" i="69"/>
  <c r="G289" i="69"/>
  <c r="G290" i="69"/>
  <c r="G291" i="69"/>
  <c r="G292" i="69"/>
  <c r="G293" i="69"/>
  <c r="G294" i="69"/>
  <c r="G295" i="69"/>
  <c r="G296" i="69"/>
  <c r="G297" i="69"/>
  <c r="G298" i="69"/>
  <c r="G299" i="69"/>
  <c r="G300" i="69"/>
  <c r="G301" i="69"/>
  <c r="G302" i="69"/>
  <c r="G303" i="69"/>
  <c r="G304" i="69"/>
  <c r="G316" i="69"/>
  <c r="G317" i="69"/>
  <c r="G318" i="69"/>
  <c r="G319" i="69"/>
  <c r="G332" i="69"/>
  <c r="G333" i="69"/>
  <c r="G320" i="69"/>
  <c r="G339" i="69"/>
  <c r="G340" i="69"/>
  <c r="G334" i="69"/>
  <c r="G344" i="69"/>
  <c r="G345" i="69"/>
  <c r="G346" i="69"/>
  <c r="G347" i="69"/>
  <c r="G348" i="69"/>
  <c r="G349" i="69"/>
  <c r="G350" i="69"/>
  <c r="G351" i="69"/>
  <c r="G352" i="69"/>
  <c r="G353" i="69"/>
  <c r="G354" i="69"/>
  <c r="G355" i="69"/>
  <c r="G356" i="69"/>
  <c r="G357" i="69"/>
  <c r="G358" i="69"/>
  <c r="G359" i="69"/>
  <c r="G360" i="69"/>
  <c r="G363" i="69"/>
  <c r="G364" i="69"/>
  <c r="G365" i="69"/>
  <c r="G366" i="69"/>
  <c r="G367" i="69"/>
  <c r="G368" i="69"/>
  <c r="G369" i="69"/>
  <c r="G370" i="69"/>
  <c r="G371" i="69"/>
  <c r="G372" i="69"/>
  <c r="G373" i="69"/>
  <c r="G374" i="69"/>
  <c r="G375" i="69"/>
  <c r="G376" i="69"/>
  <c r="G377" i="69"/>
  <c r="G378" i="69"/>
  <c r="G379" i="69"/>
  <c r="G380" i="69"/>
  <c r="G381" i="69"/>
  <c r="G382" i="69"/>
  <c r="G384" i="69"/>
  <c r="G383" i="69"/>
  <c r="G385" i="69"/>
  <c r="G386" i="69"/>
  <c r="G387" i="69"/>
  <c r="G388" i="69"/>
  <c r="G389" i="69"/>
  <c r="G390" i="69"/>
  <c r="G391" i="69"/>
  <c r="G392" i="69"/>
  <c r="G393" i="69"/>
  <c r="G394" i="69"/>
  <c r="G395" i="69"/>
  <c r="G396" i="69"/>
  <c r="G397" i="69"/>
  <c r="G401" i="69"/>
  <c r="G404" i="69"/>
  <c r="G402" i="69"/>
  <c r="G403" i="69"/>
  <c r="G405" i="69"/>
  <c r="G406" i="69"/>
  <c r="G407" i="69"/>
  <c r="G408" i="69"/>
  <c r="G410" i="69"/>
  <c r="G411" i="69"/>
  <c r="G412" i="69"/>
  <c r="G413" i="69"/>
  <c r="G414" i="69"/>
  <c r="G415" i="69"/>
  <c r="G416" i="69"/>
  <c r="G417" i="69"/>
  <c r="G418" i="69"/>
  <c r="G419" i="69"/>
  <c r="G420" i="69"/>
  <c r="G421" i="69"/>
  <c r="G422" i="69"/>
  <c r="G423" i="69"/>
  <c r="G424" i="69"/>
  <c r="G425" i="69"/>
  <c r="G426" i="69"/>
  <c r="G427" i="69"/>
  <c r="G428" i="69"/>
  <c r="G429" i="69"/>
  <c r="G430" i="69"/>
  <c r="G431" i="69"/>
  <c r="G432" i="69"/>
  <c r="G433" i="69"/>
  <c r="G434" i="69"/>
  <c r="G435" i="69"/>
  <c r="G436" i="69"/>
  <c r="G437" i="69"/>
  <c r="G438" i="69"/>
  <c r="G439" i="69"/>
  <c r="G440" i="69"/>
  <c r="G441" i="69"/>
  <c r="G442" i="69"/>
  <c r="G443" i="69"/>
  <c r="G444" i="69"/>
  <c r="G445" i="69"/>
  <c r="G446" i="69"/>
  <c r="G447" i="69"/>
  <c r="G448" i="69"/>
  <c r="G449" i="69"/>
  <c r="G450" i="69"/>
  <c r="G451" i="69"/>
  <c r="G452" i="69"/>
  <c r="G454" i="69"/>
  <c r="G455" i="69"/>
  <c r="G456" i="69"/>
  <c r="G457" i="69"/>
  <c r="G458" i="69"/>
  <c r="G459" i="69"/>
  <c r="G460" i="69"/>
  <c r="G462" i="69"/>
  <c r="G464" i="69"/>
  <c r="G465" i="69"/>
  <c r="G467" i="69"/>
  <c r="G468" i="69"/>
  <c r="G469" i="69"/>
  <c r="G470" i="69"/>
  <c r="G471" i="69"/>
  <c r="G472" i="69"/>
  <c r="G473" i="69"/>
  <c r="G474" i="69"/>
  <c r="G475" i="69"/>
  <c r="G476" i="69"/>
  <c r="G477" i="69"/>
  <c r="G478" i="69"/>
  <c r="G479" i="69"/>
  <c r="G480" i="69"/>
  <c r="G481" i="69"/>
  <c r="G482" i="69"/>
  <c r="G483" i="69"/>
  <c r="G484" i="69"/>
  <c r="G488" i="69"/>
  <c r="G489" i="69"/>
  <c r="G490" i="69"/>
  <c r="G491" i="69"/>
  <c r="G492" i="69"/>
  <c r="G493" i="69"/>
  <c r="G494" i="69"/>
  <c r="G496" i="69"/>
  <c r="G497" i="69"/>
  <c r="G498" i="69"/>
  <c r="G499" i="69"/>
  <c r="G500" i="69"/>
  <c r="G502" i="69"/>
  <c r="G503" i="69"/>
  <c r="G504" i="69"/>
  <c r="G505" i="69"/>
  <c r="G506" i="69"/>
  <c r="G507" i="69"/>
  <c r="G508" i="69"/>
  <c r="G509" i="69"/>
  <c r="G510" i="69"/>
  <c r="G511" i="69"/>
  <c r="G512" i="69"/>
  <c r="G513" i="69"/>
  <c r="G514" i="69"/>
  <c r="G515" i="69"/>
  <c r="G516" i="69"/>
  <c r="G517" i="69"/>
  <c r="G518" i="69"/>
  <c r="G519" i="69"/>
  <c r="G520" i="69"/>
  <c r="G521" i="69"/>
  <c r="G522" i="69"/>
  <c r="G523" i="69"/>
  <c r="G524" i="69"/>
  <c r="G525" i="69"/>
  <c r="G526" i="69"/>
  <c r="G527" i="69"/>
  <c r="G528" i="69"/>
  <c r="G529" i="69"/>
  <c r="G530" i="69"/>
  <c r="G531" i="69"/>
  <c r="G533" i="69"/>
  <c r="G534" i="69"/>
  <c r="G536" i="69"/>
  <c r="G539" i="69"/>
  <c r="B47" i="77" l="1"/>
  <c r="B46" i="77"/>
  <c r="B44" i="77"/>
  <c r="B45" i="77" l="1"/>
  <c r="B42" i="77" l="1"/>
  <c r="B41" i="77"/>
  <c r="B40" i="77"/>
  <c r="B39" i="77"/>
  <c r="B38" i="77"/>
  <c r="B36" i="77"/>
  <c r="B35" i="77"/>
  <c r="B37" i="77" l="1"/>
  <c r="B43" i="77" s="1"/>
  <c r="B48" i="77" s="1"/>
  <c r="K22" i="77" l="1"/>
  <c r="K27" i="77" s="1"/>
  <c r="J22" i="77"/>
  <c r="J27" i="77" s="1"/>
  <c r="I22" i="77"/>
  <c r="I27" i="77" s="1"/>
  <c r="H22" i="77"/>
  <c r="H27" i="77" s="1"/>
  <c r="G22" i="77"/>
  <c r="G27" i="77" s="1"/>
  <c r="F22" i="77"/>
  <c r="F27" i="77" s="1"/>
  <c r="E22" i="77"/>
  <c r="E27" i="77" s="1"/>
  <c r="D22" i="77"/>
  <c r="C22" i="77"/>
  <c r="C27" i="77" s="1"/>
  <c r="L22" i="77"/>
  <c r="B16" i="77"/>
  <c r="B22" i="77" s="1"/>
  <c r="B27" i="77" s="1"/>
  <c r="D27" i="77" l="1"/>
  <c r="F540" i="69"/>
  <c r="H21" i="73" l="1"/>
  <c r="G21" i="73"/>
  <c r="F21" i="73"/>
  <c r="E21" i="73"/>
  <c r="D21" i="73"/>
  <c r="C21" i="73"/>
  <c r="B20" i="73"/>
  <c r="B19" i="73"/>
  <c r="B18" i="73"/>
  <c r="B17" i="73"/>
  <c r="B16" i="73"/>
  <c r="B15" i="73"/>
  <c r="B14" i="73"/>
  <c r="B13" i="73"/>
  <c r="B21" i="73" l="1"/>
  <c r="B22" i="73" s="1"/>
  <c r="B17" i="75" l="1"/>
  <c r="D31" i="74"/>
  <c r="E31" i="74"/>
  <c r="E51" i="74" s="1"/>
  <c r="L15" i="74" l="1"/>
  <c r="D51" i="74"/>
  <c r="F12" i="81"/>
  <c r="F13" i="81"/>
  <c r="F14" i="81"/>
  <c r="F15" i="81"/>
  <c r="F16" i="81"/>
  <c r="F17" i="81"/>
  <c r="F18" i="81"/>
  <c r="C36" i="81"/>
  <c r="C38" i="81" s="1"/>
  <c r="D51" i="80" l="1"/>
  <c r="D53" i="80" s="1"/>
  <c r="C51" i="80"/>
  <c r="E32" i="80"/>
  <c r="D32" i="80"/>
  <c r="C32" i="80"/>
  <c r="F32" i="80"/>
  <c r="E29" i="80"/>
  <c r="D29" i="80"/>
  <c r="C29" i="80"/>
  <c r="E14" i="80"/>
  <c r="F14" i="80"/>
  <c r="E34" i="80" l="1"/>
  <c r="D34" i="80"/>
  <c r="F34" i="80"/>
  <c r="C34" i="80"/>
  <c r="G540" i="69" l="1"/>
  <c r="E540" i="69"/>
  <c r="C36" i="73"/>
  <c r="D36" i="73"/>
  <c r="E36" i="73"/>
  <c r="F36" i="73"/>
  <c r="G36" i="73"/>
  <c r="H36" i="73"/>
  <c r="F11" i="81" l="1"/>
  <c r="F10" i="81"/>
  <c r="F18" i="80"/>
  <c r="E18" i="80"/>
  <c r="G18" i="80" s="1"/>
  <c r="G17" i="80"/>
  <c r="G16" i="80"/>
  <c r="G15" i="80"/>
  <c r="G13" i="80"/>
  <c r="G12" i="80"/>
  <c r="G14" i="80" l="1"/>
  <c r="F19" i="81"/>
  <c r="F20" i="78" l="1"/>
  <c r="F12" i="78"/>
  <c r="G11" i="78" s="1"/>
  <c r="E12" i="78"/>
  <c r="K20" i="78" l="1"/>
  <c r="J20" i="78"/>
  <c r="J12" i="78"/>
  <c r="K12" i="78"/>
  <c r="L11" i="78" s="1"/>
  <c r="E30" i="78" l="1"/>
  <c r="J30" i="78"/>
  <c r="K30" i="78"/>
  <c r="C18" i="76" l="1"/>
  <c r="B18" i="76"/>
  <c r="G49" i="77" l="1"/>
  <c r="J49" i="77"/>
  <c r="D28" i="77"/>
  <c r="D49" i="77" l="1"/>
  <c r="I49" i="77"/>
  <c r="E49" i="77"/>
  <c r="H49" i="77"/>
  <c r="K49" i="77"/>
  <c r="F49" i="77"/>
  <c r="F50" i="77"/>
  <c r="C49" i="77"/>
  <c r="J28" i="77"/>
  <c r="F28" i="77"/>
  <c r="I28" i="77"/>
  <c r="E28" i="77"/>
  <c r="H28" i="77"/>
  <c r="G28" i="77"/>
  <c r="H29" i="77"/>
  <c r="K28" i="77"/>
  <c r="C28" i="77"/>
  <c r="L14" i="74"/>
  <c r="M14" i="74"/>
  <c r="L23" i="74"/>
  <c r="L25" i="74"/>
  <c r="M25" i="74"/>
  <c r="M26" i="74"/>
  <c r="M15" i="74"/>
  <c r="M41" i="74" l="1"/>
  <c r="A49" i="77"/>
  <c r="A28" i="77"/>
  <c r="I50" i="77"/>
  <c r="E50" i="77"/>
  <c r="K50" i="77"/>
  <c r="H50" i="77"/>
  <c r="C50" i="77"/>
  <c r="D50" i="77"/>
  <c r="G50" i="77"/>
  <c r="J50" i="77"/>
  <c r="I52" i="77"/>
  <c r="H52" i="77"/>
  <c r="G52" i="77"/>
  <c r="K52" i="77"/>
  <c r="J52" i="77"/>
  <c r="E29" i="77"/>
  <c r="I29" i="77"/>
  <c r="F29" i="77"/>
  <c r="J29" i="77"/>
  <c r="G29" i="77"/>
  <c r="K29" i="77"/>
  <c r="C29" i="77"/>
  <c r="F52" i="77"/>
  <c r="D29" i="77"/>
  <c r="L26" i="74"/>
  <c r="L41" i="74" s="1"/>
  <c r="A29" i="77" l="1"/>
  <c r="A50" i="77"/>
  <c r="M52" i="77"/>
  <c r="B34" i="73" l="1"/>
  <c r="B33" i="73"/>
  <c r="B32" i="73"/>
  <c r="B31" i="73"/>
  <c r="B30" i="73"/>
  <c r="B29" i="73"/>
  <c r="B28" i="73"/>
  <c r="E22" i="73"/>
  <c r="B36" i="73" l="1"/>
  <c r="F22" i="73"/>
  <c r="C22" i="73"/>
  <c r="G22" i="73"/>
  <c r="D22" i="73"/>
  <c r="H22" i="73"/>
  <c r="F37" i="73" l="1"/>
  <c r="B37" i="73"/>
  <c r="C37" i="73"/>
  <c r="D37" i="73"/>
  <c r="H37" i="73"/>
  <c r="E37" i="73"/>
  <c r="G37" i="73"/>
  <c r="D45" i="62"/>
  <c r="E45" i="62"/>
  <c r="F45" i="62"/>
  <c r="C6" i="62" l="1"/>
  <c r="D6" i="62"/>
  <c r="F6" i="62"/>
  <c r="C45" i="62"/>
  <c r="C49" i="62"/>
  <c r="D49" i="62"/>
  <c r="E49" i="62"/>
  <c r="F49" i="62"/>
  <c r="C51" i="62"/>
  <c r="D51" i="62"/>
  <c r="E51" i="62"/>
  <c r="F51" i="62"/>
  <c r="C54" i="62"/>
  <c r="D54" i="62"/>
  <c r="E54" i="62"/>
  <c r="F54" i="62"/>
  <c r="C57" i="62"/>
  <c r="D57" i="62"/>
  <c r="E57" i="62"/>
  <c r="F57" i="62"/>
  <c r="C59" i="62"/>
  <c r="D59" i="62"/>
  <c r="E59" i="62"/>
  <c r="F59" i="62"/>
  <c r="C61" i="62"/>
  <c r="D61" i="62"/>
  <c r="E61" i="62"/>
  <c r="F61" i="62"/>
  <c r="C82" i="62"/>
  <c r="D82" i="62"/>
  <c r="F82" i="62"/>
</calcChain>
</file>

<file path=xl/sharedStrings.xml><?xml version="1.0" encoding="utf-8"?>
<sst xmlns="http://schemas.openxmlformats.org/spreadsheetml/2006/main" count="12425" uniqueCount="944">
  <si>
    <t>France</t>
  </si>
  <si>
    <t>Vietnam</t>
  </si>
  <si>
    <t>Total</t>
  </si>
  <si>
    <t>Goodwill</t>
  </si>
  <si>
    <t>Capital</t>
  </si>
  <si>
    <t>SLOE Centrale Holding BV</t>
  </si>
  <si>
    <t>Electricité de Strasbourg</t>
  </si>
  <si>
    <t>Electricité de France</t>
  </si>
  <si>
    <t>Edison SpA (Edison)</t>
  </si>
  <si>
    <t>EDF International SAS</t>
  </si>
  <si>
    <t>EDF Belgium SA</t>
  </si>
  <si>
    <t>EDF Inc.</t>
  </si>
  <si>
    <t>Constellation Energy Nuclear Group LLC (CENG)</t>
  </si>
  <si>
    <t>Laos</t>
  </si>
  <si>
    <t>EDF Alpes Investissements SARL</t>
  </si>
  <si>
    <t>EDF Développement Environnement SA</t>
  </si>
  <si>
    <t>EDF IMMO et filiales immobilières</t>
  </si>
  <si>
    <t>EDF Holding SAS</t>
  </si>
  <si>
    <t>CHAM SAS</t>
  </si>
  <si>
    <t>EDF Trading Limited</t>
  </si>
  <si>
    <t>EDF Investissements Groupe SA</t>
  </si>
  <si>
    <t>EDF Gas Deutschland GmbH</t>
  </si>
  <si>
    <t>●</t>
  </si>
  <si>
    <t>Distribution</t>
  </si>
  <si>
    <t>Luxembourg</t>
  </si>
  <si>
    <t>En millions d'euros</t>
  </si>
  <si>
    <t>Autres produits et charges opérationnels</t>
  </si>
  <si>
    <t xml:space="preserve"> </t>
  </si>
  <si>
    <t xml:space="preserve">EDF Norte Fluminense SA </t>
  </si>
  <si>
    <t>French Investment Guangxi Laibin Electric Power Co., Ltd (Figlec)</t>
  </si>
  <si>
    <t>Dalkia</t>
  </si>
  <si>
    <t>Citelum</t>
  </si>
  <si>
    <t>Jiangxi Datang International Fuzhou Power Generation Company Ltd</t>
  </si>
  <si>
    <t>EDF (China) Holding Ltd.</t>
  </si>
  <si>
    <t>Group Support Services (G2S)</t>
  </si>
  <si>
    <t>Transalpina di Energia SpA (TdE SpA)</t>
  </si>
  <si>
    <t>Compagnie Energétique de Sinop (CES)</t>
  </si>
  <si>
    <t>-</t>
  </si>
  <si>
    <t>EBITDA</t>
  </si>
  <si>
    <t>EBIT</t>
  </si>
  <si>
    <t>Provisions</t>
  </si>
  <si>
    <t>Edvance</t>
  </si>
  <si>
    <t>Framatome</t>
  </si>
  <si>
    <t>EDF Energy UK Ltd.</t>
  </si>
  <si>
    <t>Shandong Zhonghua Power Company, Ltd.</t>
  </si>
  <si>
    <t>Datang Sanmenxia Power Generation Co., Ltd.</t>
  </si>
  <si>
    <t>Mekong Energy Company Ltd. (Meco)</t>
  </si>
  <si>
    <t>Océane Re</t>
  </si>
  <si>
    <t>Taïshan Nuclear Power Joint Venture Company, Ltd. (TNPJVC)</t>
  </si>
  <si>
    <t xml:space="preserve">Domofinance  </t>
  </si>
  <si>
    <t>Sowee</t>
  </si>
  <si>
    <t>EDF Production Electrique Insulaire (EDF PEI)</t>
  </si>
  <si>
    <t>Géosel Manosque (EDF Invest)</t>
  </si>
  <si>
    <t>Central Sicaf (EDF Invest)</t>
  </si>
  <si>
    <t>Fallago Rig (EDF Invest)</t>
  </si>
  <si>
    <t>Fenland Wind Farm (EDF Invest)</t>
  </si>
  <si>
    <t>Transport Stockage Hydrocarbures (TSH) (EDF Invest)</t>
  </si>
  <si>
    <t>Thyssengaz (EDF Invest)</t>
  </si>
  <si>
    <t>Aéroports Côte d'Azur (EDF Invest)</t>
  </si>
  <si>
    <t>Enedis</t>
  </si>
  <si>
    <t>Friedeburger Speicherbetriebsgesellschaft GmbH (Crystal)</t>
  </si>
  <si>
    <t>Segment</t>
  </si>
  <si>
    <r>
      <t>CO</t>
    </r>
    <r>
      <rPr>
        <b/>
        <vertAlign val="subscript"/>
        <sz val="12"/>
        <color rgb="FF001A70"/>
        <rFont val="Arial"/>
        <family val="2"/>
      </rPr>
      <t>2</t>
    </r>
  </si>
  <si>
    <t>Canada</t>
  </si>
  <si>
    <t>Portugal</t>
  </si>
  <si>
    <t>UAE</t>
  </si>
  <si>
    <t>nd</t>
  </si>
  <si>
    <t>FLA3</t>
  </si>
  <si>
    <t>Services</t>
  </si>
  <si>
    <t>Detail by segment:</t>
  </si>
  <si>
    <t>Nuclear</t>
  </si>
  <si>
    <t>Fuel</t>
  </si>
  <si>
    <t>CCGT</t>
  </si>
  <si>
    <t>France - Generation and supply activities</t>
  </si>
  <si>
    <t>United Kingdom</t>
  </si>
  <si>
    <t>Italy</t>
  </si>
  <si>
    <t>Other international</t>
  </si>
  <si>
    <t>EDF Renewables</t>
  </si>
  <si>
    <t>Other activities</t>
  </si>
  <si>
    <t>Group total</t>
  </si>
  <si>
    <t>Fully consolidated capacity</t>
  </si>
  <si>
    <t>(1) In Mwe</t>
  </si>
  <si>
    <t>NB: The values correspond to the expression to the first decimalor integer closest to the sum of the precise values, taking into account rounding</t>
  </si>
  <si>
    <t>EDF Renewables installed capacity</t>
  </si>
  <si>
    <t>In MW</t>
  </si>
  <si>
    <t>Gross capacity: total capacity of the facilities in which EDF Renewables has a stake</t>
  </si>
  <si>
    <t>Net capacity: capacity corresponding to EDF Renewables stake</t>
  </si>
  <si>
    <t>WIND</t>
  </si>
  <si>
    <t>SOLAR</t>
  </si>
  <si>
    <t>Gross</t>
  </si>
  <si>
    <t>Net</t>
  </si>
  <si>
    <t>Wind</t>
  </si>
  <si>
    <t>USA</t>
  </si>
  <si>
    <t>Turkey</t>
  </si>
  <si>
    <t>Greece</t>
  </si>
  <si>
    <t>Mexico</t>
  </si>
  <si>
    <t>Germany</t>
  </si>
  <si>
    <t>Brazil</t>
  </si>
  <si>
    <t>Poland</t>
  </si>
  <si>
    <t>China</t>
  </si>
  <si>
    <t>India</t>
  </si>
  <si>
    <t>Chile</t>
  </si>
  <si>
    <t>South Africa</t>
  </si>
  <si>
    <t>Morocco</t>
  </si>
  <si>
    <t>Denmark</t>
  </si>
  <si>
    <t>Total wind</t>
  </si>
  <si>
    <t>Solar</t>
  </si>
  <si>
    <t>Israel</t>
  </si>
  <si>
    <t>Renewables</t>
  </si>
  <si>
    <t>Total solar</t>
  </si>
  <si>
    <t>Company</t>
  </si>
  <si>
    <t>Name</t>
  </si>
  <si>
    <t>Technology</t>
  </si>
  <si>
    <t>EDF Stake (%)</t>
  </si>
  <si>
    <r>
      <t>Consolidation method</t>
    </r>
    <r>
      <rPr>
        <b/>
        <vertAlign val="superscript"/>
        <sz val="11"/>
        <color theme="0"/>
        <rFont val="Arial"/>
        <family val="2"/>
      </rPr>
      <t>(2)</t>
    </r>
  </si>
  <si>
    <t>Country</t>
  </si>
  <si>
    <t>Group electricity output</t>
  </si>
  <si>
    <t>In GWh</t>
  </si>
  <si>
    <t xml:space="preserve">(3) Wind, solar, biogas and biomass. </t>
  </si>
  <si>
    <t>In kt</t>
  </si>
  <si>
    <t>In g/kWh</t>
  </si>
  <si>
    <t>In millions of Euros</t>
  </si>
  <si>
    <t>Inter-segment eliminations</t>
  </si>
  <si>
    <t xml:space="preserve">      O/w inter-segment sales</t>
  </si>
  <si>
    <t>External sales</t>
  </si>
  <si>
    <t>Fuel and energy purchases</t>
  </si>
  <si>
    <t>Other external expenses</t>
  </si>
  <si>
    <t>Personnel expenses</t>
  </si>
  <si>
    <t>Taxes other than income taxes</t>
  </si>
  <si>
    <t>Other operating income and expenses</t>
  </si>
  <si>
    <t>Impact of the commodities volatility</t>
  </si>
  <si>
    <t>(Impairment)/reversals</t>
  </si>
  <si>
    <t>Other income and expenses</t>
  </si>
  <si>
    <t>Sales</t>
  </si>
  <si>
    <t>Fuel ans energy purchases</t>
  </si>
  <si>
    <t>Operating profit before depreciation and amortisation (EBITDA)</t>
  </si>
  <si>
    <t>FINANCIAL RESULT</t>
  </si>
  <si>
    <t>GROUP NET INCOME</t>
  </si>
  <si>
    <t>EDF NET INCOME</t>
  </si>
  <si>
    <t>Net changes in fair value on Energy and Commodity derivatives, excluding trading activities</t>
  </si>
  <si>
    <t>(Impairment) / reversals</t>
  </si>
  <si>
    <t>Operating profit (EBIT)</t>
  </si>
  <si>
    <t>Cost of gross financial indebtedness</t>
  </si>
  <si>
    <t>Discount effect</t>
  </si>
  <si>
    <t>Other financial income and expenses</t>
  </si>
  <si>
    <t>Financial result</t>
  </si>
  <si>
    <t>Income before taxes of consolidated companies</t>
  </si>
  <si>
    <t>Income taxes</t>
  </si>
  <si>
    <t>Share in income of associates</t>
  </si>
  <si>
    <t>Group net income</t>
  </si>
  <si>
    <t>Net income attributable for non-controlling interests</t>
  </si>
  <si>
    <t>Earnings per share (EDF share) in Euros:</t>
  </si>
  <si>
    <t>ASSETS</t>
  </si>
  <si>
    <t>EDF net income and consolidated reserves</t>
  </si>
  <si>
    <t>Equity (EDF share)</t>
  </si>
  <si>
    <t xml:space="preserve">Equity (non-controlling interests) </t>
  </si>
  <si>
    <t>Total equity</t>
  </si>
  <si>
    <t>Provisions related to nuclear generation – Back-end nuclear cycle, plant decommissioning and last cores</t>
  </si>
  <si>
    <t>Other provisions for decommissioning</t>
  </si>
  <si>
    <t>Provisions for employee benefits</t>
  </si>
  <si>
    <t>Other provisions</t>
  </si>
  <si>
    <t>Non-current provisions</t>
  </si>
  <si>
    <t xml:space="preserve">Special French public electricity distribution concession liabilities  </t>
  </si>
  <si>
    <t>Non-current financial liabilities</t>
  </si>
  <si>
    <t>Other non-current liabilities</t>
  </si>
  <si>
    <t>Deferred tax liabilities</t>
  </si>
  <si>
    <t>Non-current liabilities</t>
  </si>
  <si>
    <t>Current provisions</t>
  </si>
  <si>
    <t>Trade payables</t>
  </si>
  <si>
    <t>Current financial liabilities</t>
  </si>
  <si>
    <t>Current tax liabilities</t>
  </si>
  <si>
    <t>Other current liabilities</t>
  </si>
  <si>
    <t>Current liabilities</t>
  </si>
  <si>
    <t>Total equity and liabilities</t>
  </si>
  <si>
    <t>Group provisions</t>
  </si>
  <si>
    <t>Current</t>
  </si>
  <si>
    <t>Non current</t>
  </si>
  <si>
    <t>Other intangible assets</t>
  </si>
  <si>
    <t>Property, plant and equipment operated under French public electricity distribution concessions</t>
  </si>
  <si>
    <t>Property, plant and equipment operated under concessions for other activities</t>
  </si>
  <si>
    <t>Investments in associates and joint ventures</t>
  </si>
  <si>
    <t>Non-current financial assets</t>
  </si>
  <si>
    <t>Other non current receivables</t>
  </si>
  <si>
    <t>Deferred tax assets</t>
  </si>
  <si>
    <t>Non-current assets</t>
  </si>
  <si>
    <t>Inventories</t>
  </si>
  <si>
    <t>Trade receivables</t>
  </si>
  <si>
    <t>Current financial assets</t>
  </si>
  <si>
    <t>Current tax assets</t>
  </si>
  <si>
    <t>Other current receivables</t>
  </si>
  <si>
    <t>Cash and cash equivalents</t>
  </si>
  <si>
    <t>Current assets</t>
  </si>
  <si>
    <t>Total assets</t>
  </si>
  <si>
    <t>EQUITY AND LIABILITIES</t>
  </si>
  <si>
    <t>Provisions for back-end nuclear cycle</t>
  </si>
  <si>
    <t>Provisions for nuclear decommissioning and last cores</t>
  </si>
  <si>
    <t>Provisions related to nuclear generation</t>
  </si>
  <si>
    <t>Total provisions</t>
  </si>
  <si>
    <t>France nuclear provisions</t>
  </si>
  <si>
    <t>Net Allowance</t>
  </si>
  <si>
    <t>Other changes</t>
  </si>
  <si>
    <t xml:space="preserve">Provisions for management of spent fuel </t>
  </si>
  <si>
    <t>Provisions for long-term management of radioactive waste management</t>
  </si>
  <si>
    <t>Provisions for the back-end of the nuclear cycle</t>
  </si>
  <si>
    <t>Provisions for nuclear plant decommissioning</t>
  </si>
  <si>
    <t xml:space="preserve">Provisions for last cores </t>
  </si>
  <si>
    <t>Provisions for decommissioning and last cores</t>
  </si>
  <si>
    <t>Group provisions for employee benefits</t>
  </si>
  <si>
    <t>Obligations</t>
  </si>
  <si>
    <t>Fund assets</t>
  </si>
  <si>
    <t>Actuarial gains and losses</t>
  </si>
  <si>
    <t>Employer's contributions to funds</t>
  </si>
  <si>
    <t>Employees' contributions to funds</t>
  </si>
  <si>
    <t>Benefits paid</t>
  </si>
  <si>
    <t>Translation adjustment</t>
  </si>
  <si>
    <t>Other movements incl. consolidation scope</t>
  </si>
  <si>
    <t>Non current financial assets</t>
  </si>
  <si>
    <t>Investments</t>
  </si>
  <si>
    <t>Other</t>
  </si>
  <si>
    <t>Development</t>
  </si>
  <si>
    <t>Maintenance</t>
  </si>
  <si>
    <t>France – Generation and supply activities</t>
  </si>
  <si>
    <t>Generation</t>
  </si>
  <si>
    <t>Parent company</t>
  </si>
  <si>
    <t>FC</t>
  </si>
  <si>
    <t>EM</t>
  </si>
  <si>
    <t>PC</t>
  </si>
  <si>
    <t>France –Regulated activities</t>
  </si>
  <si>
    <t>Spain</t>
  </si>
  <si>
    <t>Belgium</t>
  </si>
  <si>
    <t>Switzerland</t>
  </si>
  <si>
    <t>Netherlands</t>
  </si>
  <si>
    <t>Ireland</t>
  </si>
  <si>
    <t>Glossary &amp; Methodology</t>
  </si>
  <si>
    <t>FC or Full</t>
  </si>
  <si>
    <t>Full Consolidation</t>
  </si>
  <si>
    <t>Equity Method</t>
  </si>
  <si>
    <t>n/a</t>
  </si>
  <si>
    <t>not applicable</t>
  </si>
  <si>
    <t>Consolidation of extra-financial data: Methodology</t>
  </si>
  <si>
    <t>Gross capacity</t>
  </si>
  <si>
    <t>Net capacity for the Group</t>
  </si>
  <si>
    <t>% of ownership</t>
  </si>
  <si>
    <t>Group Total</t>
  </si>
  <si>
    <t>Gross capacity (MW)</t>
  </si>
  <si>
    <t>na</t>
  </si>
  <si>
    <t>CENG</t>
  </si>
  <si>
    <t>Calvert Cliff 1</t>
  </si>
  <si>
    <t>Calvert Cliff 2</t>
  </si>
  <si>
    <t>Nine Mile Point</t>
  </si>
  <si>
    <t>Nine Mile Point 2</t>
  </si>
  <si>
    <t>R.E. Ginna</t>
  </si>
  <si>
    <t>Fenice</t>
  </si>
  <si>
    <t>Capsa Zarzalejo (Electricité)</t>
  </si>
  <si>
    <t>Fompedraza (Electricité)</t>
  </si>
  <si>
    <t>Nam Theun 2</t>
  </si>
  <si>
    <t>Meco</t>
  </si>
  <si>
    <t>Phu My 2-2</t>
  </si>
  <si>
    <t>EDF Norte Fluminense</t>
  </si>
  <si>
    <t xml:space="preserve">  Norte Fluminense</t>
  </si>
  <si>
    <t>France (Iles bretonnes)</t>
  </si>
  <si>
    <t>EDF</t>
  </si>
  <si>
    <t>Iles bretonnes</t>
  </si>
  <si>
    <t>France (Corse)</t>
  </si>
  <si>
    <t xml:space="preserve">EDF </t>
  </si>
  <si>
    <t xml:space="preserve">Plusieurs centrales </t>
  </si>
  <si>
    <t>Le Vazzio</t>
  </si>
  <si>
    <t>Lucciana</t>
  </si>
  <si>
    <t>France (Guadeloupe)</t>
  </si>
  <si>
    <t>Jarry Sud</t>
  </si>
  <si>
    <t>La Désirade</t>
  </si>
  <si>
    <t>Les Saintes</t>
  </si>
  <si>
    <t>Marie Galande</t>
  </si>
  <si>
    <t>Saint-Barthélémy</t>
  </si>
  <si>
    <t>Saint-Martin</t>
  </si>
  <si>
    <t>France (Guyane)</t>
  </si>
  <si>
    <t>Petit-Saut</t>
  </si>
  <si>
    <t>Saut-Maripa</t>
  </si>
  <si>
    <t>Dégrad des Cannes</t>
  </si>
  <si>
    <t>Kourou</t>
  </si>
  <si>
    <t>France (Ile de la Réunion)</t>
  </si>
  <si>
    <t>La Baie Possession</t>
  </si>
  <si>
    <t>France (Martinique)</t>
  </si>
  <si>
    <t>Bellefontaine</t>
  </si>
  <si>
    <t>Pointe des Carrières</t>
  </si>
  <si>
    <t>France (St-Pierre et Miquelon)</t>
  </si>
  <si>
    <t>Miquelon</t>
  </si>
  <si>
    <t>St-Pierre</t>
  </si>
  <si>
    <t>EDF PEI</t>
  </si>
  <si>
    <t>Lucciana B</t>
  </si>
  <si>
    <t>Pointe de Jarry</t>
  </si>
  <si>
    <t>Port Est</t>
  </si>
  <si>
    <t xml:space="preserve">Bellefontaine B </t>
  </si>
  <si>
    <t>Israël</t>
  </si>
  <si>
    <t>Aston</t>
  </si>
  <si>
    <t>Aussois</t>
  </si>
  <si>
    <t>Auzat</t>
  </si>
  <si>
    <t>Bancairon</t>
  </si>
  <si>
    <t>Bissorte</t>
  </si>
  <si>
    <t>Bort</t>
  </si>
  <si>
    <t>Brommat</t>
  </si>
  <si>
    <t>Castillon</t>
  </si>
  <si>
    <t>Combe d'Avrieux</t>
  </si>
  <si>
    <t>Cordeac</t>
  </si>
  <si>
    <t>Couesque</t>
  </si>
  <si>
    <t>Curbans</t>
  </si>
  <si>
    <t>Cusset</t>
  </si>
  <si>
    <t>Eguzon</t>
  </si>
  <si>
    <t>Fessenheim</t>
  </si>
  <si>
    <t>Gerstheim</t>
  </si>
  <si>
    <t>Golfech</t>
  </si>
  <si>
    <t>Grand-Maison</t>
  </si>
  <si>
    <t>Grandval</t>
  </si>
  <si>
    <t>Hermillon</t>
  </si>
  <si>
    <t>Jouques</t>
  </si>
  <si>
    <t>Kembs</t>
  </si>
  <si>
    <t>L’Hospitalet</t>
  </si>
  <si>
    <t>La Bathie</t>
  </si>
  <si>
    <t>La Coche</t>
  </si>
  <si>
    <t>La Saussaz II</t>
  </si>
  <si>
    <t>Laval-de-Cere II</t>
  </si>
  <si>
    <t>Le Chastang</t>
  </si>
  <si>
    <t>Le Cheylas</t>
  </si>
  <si>
    <t>Le Pouget</t>
  </si>
  <si>
    <t>Le Sautet</t>
  </si>
  <si>
    <t>Les Brévières</t>
  </si>
  <si>
    <t>Luz</t>
  </si>
  <si>
    <t>Malgovert</t>
  </si>
  <si>
    <t>Mallemort</t>
  </si>
  <si>
    <t>Marckolsheim</t>
  </si>
  <si>
    <t>Montahut</t>
  </si>
  <si>
    <t>Monteynard</t>
  </si>
  <si>
    <t>Montezic</t>
  </si>
  <si>
    <t>Montpezat</t>
  </si>
  <si>
    <t>Nentilla</t>
  </si>
  <si>
    <t>Oraison</t>
  </si>
  <si>
    <t>Orelle</t>
  </si>
  <si>
    <t>Orlu</t>
  </si>
  <si>
    <t>Ottmarsheim</t>
  </si>
  <si>
    <t>Passy</t>
  </si>
  <si>
    <t>Peyrat-le-Château</t>
  </si>
  <si>
    <t>Pied-de-Borne</t>
  </si>
  <si>
    <t>Pont-Escoffier</t>
  </si>
  <si>
    <t>Portillon</t>
  </si>
  <si>
    <t>Pragneres</t>
  </si>
  <si>
    <t>Rance</t>
  </si>
  <si>
    <t>Randens</t>
  </si>
  <si>
    <t>Revin</t>
  </si>
  <si>
    <t>Rhinau</t>
  </si>
  <si>
    <t>Saint-Chamas</t>
  </si>
  <si>
    <t>Sainte-Croix</t>
  </si>
  <si>
    <t>Saint-Esteve</t>
  </si>
  <si>
    <t>Saint-Etienne-Cantales</t>
  </si>
  <si>
    <t>Sainte-Tulle 2</t>
  </si>
  <si>
    <t>Saint-Georges-de-Commiers</t>
  </si>
  <si>
    <t>Saint-Guillerme II</t>
  </si>
  <si>
    <t>Saint-Martin-Vesubie</t>
  </si>
  <si>
    <t>Saint-Pierre-Cognet</t>
  </si>
  <si>
    <t>Salon</t>
  </si>
  <si>
    <t>Sarrans</t>
  </si>
  <si>
    <t>Serre-Poncon</t>
  </si>
  <si>
    <t>Sisteron</t>
  </si>
  <si>
    <t>Strasbourg</t>
  </si>
  <si>
    <t>Supper-Bissorte</t>
  </si>
  <si>
    <t>Villarodin</t>
  </si>
  <si>
    <t>Villerest</t>
  </si>
  <si>
    <t>Vogelgrun</t>
  </si>
  <si>
    <t>Vouglans</t>
  </si>
  <si>
    <t>DSPC</t>
  </si>
  <si>
    <t>San Men Xia</t>
  </si>
  <si>
    <t>Fuzhou Power Generation Co.</t>
  </si>
  <si>
    <t>Fuzhou</t>
  </si>
  <si>
    <t>SZPC</t>
  </si>
  <si>
    <t>Heze 2</t>
  </si>
  <si>
    <t>Liaocheng</t>
  </si>
  <si>
    <t>Shiheng 1</t>
  </si>
  <si>
    <t>Shiheng 2</t>
  </si>
  <si>
    <t>EDF Belgium</t>
  </si>
  <si>
    <t>Tihange 1</t>
  </si>
  <si>
    <t>Villers-le-Bouillet</t>
  </si>
  <si>
    <t>Vinalmont-Wanze</t>
  </si>
  <si>
    <t>Gent-Kluizendok</t>
  </si>
  <si>
    <t>Walcourt</t>
  </si>
  <si>
    <t>Dinant-Yvoir</t>
  </si>
  <si>
    <t>Verlaine</t>
  </si>
  <si>
    <t>Ieper</t>
  </si>
  <si>
    <t>Fernelmont</t>
  </si>
  <si>
    <t>Berloz</t>
  </si>
  <si>
    <t>Melle</t>
  </si>
  <si>
    <t>Floreffe</t>
  </si>
  <si>
    <t>Ciney</t>
  </si>
  <si>
    <t>Hamme</t>
  </si>
  <si>
    <t>Evonik</t>
  </si>
  <si>
    <t>Stradus</t>
  </si>
  <si>
    <t>Spy</t>
  </si>
  <si>
    <t>Dendermonde</t>
  </si>
  <si>
    <t>Bilzen</t>
  </si>
  <si>
    <t>Olen-Geel</t>
  </si>
  <si>
    <t>Lummen</t>
  </si>
  <si>
    <t>Bièvre</t>
  </si>
  <si>
    <t>Tessenderlo</t>
  </si>
  <si>
    <t>Leuze-en Hainaut</t>
  </si>
  <si>
    <t>Beringen</t>
  </si>
  <si>
    <t>Evolis</t>
  </si>
  <si>
    <t>Oevel</t>
  </si>
  <si>
    <t>WIA Olen</t>
  </si>
  <si>
    <t>Rieme-Noord</t>
  </si>
  <si>
    <t>Ciney 2</t>
  </si>
  <si>
    <t>Puurs</t>
  </si>
  <si>
    <t>Meer-Hoogstraten</t>
  </si>
  <si>
    <t>Beringen Katoen Natie</t>
  </si>
  <si>
    <t>Héron</t>
  </si>
  <si>
    <t>Mol</t>
  </si>
  <si>
    <t>Dendermonde 2</t>
  </si>
  <si>
    <t>Floreffe 2</t>
  </si>
  <si>
    <t>Tournai</t>
  </si>
  <si>
    <t>Lochristi</t>
  </si>
  <si>
    <t>Ciney 3</t>
  </si>
  <si>
    <t>Estaimpuis</t>
  </si>
  <si>
    <t>Kallo KN</t>
  </si>
  <si>
    <t>Dessel Sibelco</t>
  </si>
  <si>
    <t>Leuze Europe</t>
  </si>
  <si>
    <t>Brugge W-Kracht</t>
  </si>
  <si>
    <t>Zeebrugge</t>
  </si>
  <si>
    <t>Geel Laakdal</t>
  </si>
  <si>
    <t>Fernelmont 2</t>
  </si>
  <si>
    <t>Lierneux</t>
  </si>
  <si>
    <t>Eeklo</t>
  </si>
  <si>
    <t>SAPA Ghlin</t>
  </si>
  <si>
    <t>Fri Pharma</t>
  </si>
  <si>
    <t>Kalmthout</t>
  </si>
  <si>
    <t>Dow corning Seneffe</t>
  </si>
  <si>
    <t xml:space="preserve">Ampsin </t>
  </si>
  <si>
    <t>Andenne</t>
  </si>
  <si>
    <t>Floriffoux</t>
  </si>
  <si>
    <t>Grand-Malades</t>
  </si>
  <si>
    <t>Ivoz Ramet</t>
  </si>
  <si>
    <t>Lixhe</t>
  </si>
  <si>
    <t>Monsin</t>
  </si>
  <si>
    <t>Doel 3</t>
  </si>
  <si>
    <t>Doel 4</t>
  </si>
  <si>
    <t xml:space="preserve">Tihange 2 </t>
  </si>
  <si>
    <t>Tihange 3</t>
  </si>
  <si>
    <t>Gent Ham PV</t>
  </si>
  <si>
    <t>Monsin PV</t>
  </si>
  <si>
    <t>Angleur TG31</t>
  </si>
  <si>
    <t>Angleur TG32</t>
  </si>
  <si>
    <t>Angleur TG41</t>
  </si>
  <si>
    <t>Angleur TG42</t>
  </si>
  <si>
    <t>Ham GT31</t>
  </si>
  <si>
    <t>Ham GT32</t>
  </si>
  <si>
    <t>HAM-CHP's</t>
  </si>
  <si>
    <t>IZEGEM</t>
  </si>
  <si>
    <t xml:space="preserve">Ringvaart </t>
  </si>
  <si>
    <t>Seraing - GT1</t>
  </si>
  <si>
    <t>Seraing - GT2</t>
  </si>
  <si>
    <t>Seraing - ST3</t>
  </si>
  <si>
    <t>SLOE Centrale BV</t>
  </si>
  <si>
    <t>Sloe Centrale</t>
  </si>
  <si>
    <t>Edison</t>
  </si>
  <si>
    <t>Thisvi</t>
  </si>
  <si>
    <t>Andretta - Bisaccia</t>
  </si>
  <si>
    <t>Baselice</t>
  </si>
  <si>
    <t>Celle San Vito 1</t>
  </si>
  <si>
    <t>Celle San Vito 2</t>
  </si>
  <si>
    <t>Faeto -Ampliamento</t>
  </si>
  <si>
    <t>Faeto S.Vito Ciuccia</t>
  </si>
  <si>
    <t>Foiano -Ampliamento</t>
  </si>
  <si>
    <t>Foiano - Piano del Casino</t>
  </si>
  <si>
    <t>Foiano -Toppo Grosso - M.te Barbato</t>
  </si>
  <si>
    <t>Melissa PESF</t>
  </si>
  <si>
    <t>Lucito</t>
  </si>
  <si>
    <t>Melissa Strongoli</t>
  </si>
  <si>
    <t>Mistretta</t>
  </si>
  <si>
    <t>San Benedetto Val di Sambro</t>
  </si>
  <si>
    <t xml:space="preserve">Monteferrante </t>
  </si>
  <si>
    <t>Montazzoli</t>
  </si>
  <si>
    <t>Orsara di Puglia</t>
  </si>
  <si>
    <t>Ripabottoni</t>
  </si>
  <si>
    <t xml:space="preserve">Fraine </t>
  </si>
  <si>
    <t xml:space="preserve">Rojo del Sangro </t>
  </si>
  <si>
    <t>Rocchetta S. Antonio</t>
  </si>
  <si>
    <t>Schiavi d'Abruzzo (IR2)</t>
  </si>
  <si>
    <t>Sella di Conza</t>
  </si>
  <si>
    <t>Vaglio IR</t>
  </si>
  <si>
    <t>Vaglio Ampliamento</t>
  </si>
  <si>
    <t>Volturara Motta Montecorvino</t>
  </si>
  <si>
    <t>Volturino</t>
  </si>
  <si>
    <t>Troia</t>
  </si>
  <si>
    <t>Mazara del Vallo</t>
  </si>
  <si>
    <t>Montalto</t>
  </si>
  <si>
    <t>Altomonte</t>
  </si>
  <si>
    <t>Cascine Bianche</t>
  </si>
  <si>
    <t>Latina</t>
  </si>
  <si>
    <t>Monza</t>
  </si>
  <si>
    <t>Piedimonte</t>
  </si>
  <si>
    <t>Termoli</t>
  </si>
  <si>
    <t>Dora</t>
  </si>
  <si>
    <t>Bussi sul Tirino</t>
  </si>
  <si>
    <t>Candela</t>
  </si>
  <si>
    <t>Cologno Monzese</t>
  </si>
  <si>
    <t>Jesi</t>
  </si>
  <si>
    <t>Marghera Azotati</t>
  </si>
  <si>
    <t xml:space="preserve">Marghera Levante </t>
  </si>
  <si>
    <t>Porto Viro</t>
  </si>
  <si>
    <t>San Quirico</t>
  </si>
  <si>
    <t>Sesto san Giovanni 1</t>
  </si>
  <si>
    <t>Sesto San giovanni 2</t>
  </si>
  <si>
    <t>Simeri Crichi</t>
  </si>
  <si>
    <t>Terni</t>
  </si>
  <si>
    <t>Torviscosa</t>
  </si>
  <si>
    <t xml:space="preserve">HAUPT PHARMA </t>
  </si>
  <si>
    <t>CIER</t>
  </si>
  <si>
    <t>PLASTOTECNICA</t>
  </si>
  <si>
    <t>Kraftwerke (Ferrera, Thusis, Sils, Baremburg)</t>
  </si>
  <si>
    <t>Albizzate</t>
  </si>
  <si>
    <t>Atessa Sevel</t>
  </si>
  <si>
    <t>Barge</t>
  </si>
  <si>
    <t>Brescia</t>
  </si>
  <si>
    <t>Caserta - Marcianise</t>
  </si>
  <si>
    <t>Ergom -Melfi</t>
  </si>
  <si>
    <t>Gelco</t>
  </si>
  <si>
    <t>Melfi (Rendina Ambiente S.r.l)</t>
  </si>
  <si>
    <t>Piemme Castelvetro</t>
  </si>
  <si>
    <t>Sata</t>
  </si>
  <si>
    <t>Scarlino</t>
  </si>
  <si>
    <t>Stura</t>
  </si>
  <si>
    <t>Fenice Poland: Operating Unit Rzeszów</t>
  </si>
  <si>
    <t>Ibiritermo</t>
  </si>
  <si>
    <t>Belleville 1</t>
  </si>
  <si>
    <t>Belleville 2</t>
  </si>
  <si>
    <t>Blayais 1</t>
  </si>
  <si>
    <t>Blayais 2</t>
  </si>
  <si>
    <t>Blayais 3</t>
  </si>
  <si>
    <t>Blayais 4</t>
  </si>
  <si>
    <t>Bugey 3</t>
  </si>
  <si>
    <t>Bugey 4</t>
  </si>
  <si>
    <t>Bugey 5</t>
  </si>
  <si>
    <t>Cattenom 1</t>
  </si>
  <si>
    <t>Cattenom 2</t>
  </si>
  <si>
    <t>Cattenom 3</t>
  </si>
  <si>
    <t>Cattenom 4</t>
  </si>
  <si>
    <t>Chinon B1</t>
  </si>
  <si>
    <t>Chinon B2</t>
  </si>
  <si>
    <t>Chinon B3</t>
  </si>
  <si>
    <t>Chinon B4</t>
  </si>
  <si>
    <t>Chooz B1</t>
  </si>
  <si>
    <t>Chooz B2</t>
  </si>
  <si>
    <t>Civaux 1</t>
  </si>
  <si>
    <t>Civaux 2</t>
  </si>
  <si>
    <t>Cruas 1</t>
  </si>
  <si>
    <t>Cruas 2</t>
  </si>
  <si>
    <t>Cruas 3</t>
  </si>
  <si>
    <t>Cruas 4</t>
  </si>
  <si>
    <t>Dampierre 1</t>
  </si>
  <si>
    <t>Dampierre 2</t>
  </si>
  <si>
    <t>Dampierre 3</t>
  </si>
  <si>
    <t>Dampierre 4</t>
  </si>
  <si>
    <t>Flamanville 1</t>
  </si>
  <si>
    <t>Flamanville 2</t>
  </si>
  <si>
    <t>Golfech 1</t>
  </si>
  <si>
    <t>Golfech 2</t>
  </si>
  <si>
    <t>Gravelines 1</t>
  </si>
  <si>
    <t>Gravelines 2</t>
  </si>
  <si>
    <t>Gravelines 3</t>
  </si>
  <si>
    <t>Gravelines 4</t>
  </si>
  <si>
    <t>Gravelines 5</t>
  </si>
  <si>
    <t>Gravelines 6</t>
  </si>
  <si>
    <t>Nogent 1</t>
  </si>
  <si>
    <t>Nogent 2</t>
  </si>
  <si>
    <t>Paluel 1</t>
  </si>
  <si>
    <t>Paluel 2</t>
  </si>
  <si>
    <t>Paluel 3</t>
  </si>
  <si>
    <t>Paluel 4</t>
  </si>
  <si>
    <t>Penly 1</t>
  </si>
  <si>
    <t>Penly 2</t>
  </si>
  <si>
    <t>St Alban 1</t>
  </si>
  <si>
    <t>St Alban 2</t>
  </si>
  <si>
    <t>St Laurent 1</t>
  </si>
  <si>
    <t>St Laurent 2</t>
  </si>
  <si>
    <t>Tricastin 1</t>
  </si>
  <si>
    <t>Tricastin 2</t>
  </si>
  <si>
    <t>Tricastin 3</t>
  </si>
  <si>
    <t>Tricastin 4</t>
  </si>
  <si>
    <t>Blénod 5</t>
  </si>
  <si>
    <t>Brennilis 2</t>
  </si>
  <si>
    <t>Brennilis 3</t>
  </si>
  <si>
    <t>Brennilis 4</t>
  </si>
  <si>
    <t>Cordemais 4</t>
  </si>
  <si>
    <t>Cordemais 5</t>
  </si>
  <si>
    <t>Dirinon 1</t>
  </si>
  <si>
    <t>Dirinon 2</t>
  </si>
  <si>
    <t>Gennevilliers</t>
  </si>
  <si>
    <t>Montereau 5</t>
  </si>
  <si>
    <t>Montereau 6</t>
  </si>
  <si>
    <t>Vaires sur Marne 1</t>
  </si>
  <si>
    <t>Vaires sur Marne 2</t>
  </si>
  <si>
    <t>Vaires sur Marne 3</t>
  </si>
  <si>
    <t>Hartlepool</t>
  </si>
  <si>
    <t>Heysham 1</t>
  </si>
  <si>
    <t>Heysham 2</t>
  </si>
  <si>
    <t>Hinkley Point B</t>
  </si>
  <si>
    <t>Hunterston B</t>
  </si>
  <si>
    <t>Sizewell B</t>
  </si>
  <si>
    <t>Torness</t>
  </si>
  <si>
    <t>West Burton A</t>
  </si>
  <si>
    <t>West Burton B CCGT</t>
  </si>
  <si>
    <t>Full</t>
  </si>
  <si>
    <t>Not available</t>
  </si>
  <si>
    <t>(3) Aggregate of power plants in France with a capacity of less than 50 MW</t>
  </si>
  <si>
    <t>France - Regulated activities</t>
  </si>
  <si>
    <t>Gas</t>
  </si>
  <si>
    <t>Hydro</t>
  </si>
  <si>
    <t xml:space="preserve">Coal </t>
  </si>
  <si>
    <t>Coal</t>
  </si>
  <si>
    <t xml:space="preserve">Belgium </t>
  </si>
  <si>
    <t>Other thermal fossil</t>
  </si>
  <si>
    <t>Netherland</t>
  </si>
  <si>
    <t>Biomass</t>
  </si>
  <si>
    <t>CHP</t>
  </si>
  <si>
    <t>Nachtigal</t>
  </si>
  <si>
    <t>Cameroun</t>
  </si>
  <si>
    <t>Chili</t>
  </si>
  <si>
    <t>Net income of discontinued operations</t>
  </si>
  <si>
    <t>TNPJVC</t>
  </si>
  <si>
    <t>Taishan 1</t>
  </si>
  <si>
    <t>San Giorgio la Molara Polero</t>
  </si>
  <si>
    <t>Assets held for sale</t>
  </si>
  <si>
    <t>NB: figures rounded up to the nearest whole number</t>
  </si>
  <si>
    <t>NB: The values correspond to the expression to the first decimal or integer closest to the sum of the precise values, taking into account rounding</t>
  </si>
  <si>
    <t>(2) Regulated activities: Enedis, ÉS and island activities; Enedis, an independant EDF subsidiary as defined in the French energy code.</t>
  </si>
  <si>
    <t>(1) MW in offshore wind exclusively.</t>
  </si>
  <si>
    <t>(1) Regulated activities: Enedis, ÉS and island activities; Enedis, an independant EDF subsidiary as defined in the French energy code.</t>
  </si>
  <si>
    <t>(1) Reactors and services (Framatome): services and production of equipment and fuel for nuclear reactors</t>
  </si>
  <si>
    <r>
      <t xml:space="preserve">France - Regulated activities </t>
    </r>
    <r>
      <rPr>
        <vertAlign val="superscript"/>
        <sz val="12"/>
        <rFont val="Arial"/>
        <family val="2"/>
      </rPr>
      <t>(2)</t>
    </r>
  </si>
  <si>
    <t xml:space="preserve">United Kingdom </t>
  </si>
  <si>
    <t>Egypt</t>
  </si>
  <si>
    <r>
      <t>Capacity consolidated</t>
    </r>
    <r>
      <rPr>
        <b/>
        <vertAlign val="superscript"/>
        <sz val="11"/>
        <color theme="0"/>
        <rFont val="Arial"/>
        <family val="2"/>
      </rPr>
      <t>(1)</t>
    </r>
    <r>
      <rPr>
        <b/>
        <sz val="11"/>
        <color theme="0"/>
        <rFont val="Arial"/>
        <family val="2"/>
      </rPr>
      <t xml:space="preserve"> by EDF (MW)</t>
    </r>
  </si>
  <si>
    <t>Taishan 2</t>
  </si>
  <si>
    <r>
      <t xml:space="preserve">Emissions from the heat and power generation by segment </t>
    </r>
    <r>
      <rPr>
        <b/>
        <vertAlign val="superscript"/>
        <sz val="12"/>
        <color rgb="FF001A70"/>
        <rFont val="Arial"/>
        <family val="2"/>
      </rPr>
      <t>(2)</t>
    </r>
  </si>
  <si>
    <r>
      <t xml:space="preserve">Sales by segment </t>
    </r>
    <r>
      <rPr>
        <vertAlign val="superscript"/>
        <sz val="10"/>
        <color rgb="FF000000"/>
        <rFont val="Arial"/>
        <family val="2"/>
      </rPr>
      <t>(2)</t>
    </r>
  </si>
  <si>
    <t>From sales to EBIT</t>
  </si>
  <si>
    <t>Consolidated income statement</t>
  </si>
  <si>
    <t>INCOME BEFORE TAX OF CONSOLIDATED COMPANIES</t>
  </si>
  <si>
    <t>Earnings per share</t>
  </si>
  <si>
    <t>In millions of euros</t>
  </si>
  <si>
    <t>Enedis, SEI and ES</t>
  </si>
  <si>
    <t>Others</t>
  </si>
  <si>
    <t>Other International</t>
  </si>
  <si>
    <t>Tessaloniki 1</t>
  </si>
  <si>
    <t>Barletta</t>
  </si>
  <si>
    <t>Bonorva</t>
  </si>
  <si>
    <t>Carluva</t>
  </si>
  <si>
    <t>Nurri</t>
  </si>
  <si>
    <t>Vallata</t>
  </si>
  <si>
    <t>Lombardia (29 plants)</t>
  </si>
  <si>
    <t>1905-2019</t>
  </si>
  <si>
    <t xml:space="preserve">Trentino (5 plants) </t>
  </si>
  <si>
    <t>1929-2004</t>
  </si>
  <si>
    <t>Friuli Venezia Giulia (30 plants)</t>
  </si>
  <si>
    <t>1904-2017</t>
  </si>
  <si>
    <t>San Giorgio la Molara 2</t>
  </si>
  <si>
    <t>Toscana (2 plants)</t>
  </si>
  <si>
    <t>1935-1953</t>
  </si>
  <si>
    <t>Santa Luce</t>
  </si>
  <si>
    <t>Serra Carpaneto 3</t>
  </si>
  <si>
    <t>Montefalcone</t>
  </si>
  <si>
    <t>Loreo</t>
  </si>
  <si>
    <t>Ciponte</t>
  </si>
  <si>
    <t>Valle d'Aosta (4 plants)</t>
  </si>
  <si>
    <t>2012-2019</t>
  </si>
  <si>
    <t>Umbria (1 plant)</t>
  </si>
  <si>
    <t>Mirafiori</t>
  </si>
  <si>
    <t>Marrubiu 1</t>
  </si>
  <si>
    <t>Marrubiu 2</t>
  </si>
  <si>
    <t>Cisterna di Latina</t>
  </si>
  <si>
    <t>Santa Sofia</t>
  </si>
  <si>
    <t>Uras 2</t>
  </si>
  <si>
    <t>Thyssen Krupp 2</t>
  </si>
  <si>
    <t>Uras 1</t>
  </si>
  <si>
    <t>Terralba</t>
  </si>
  <si>
    <t>Ferentino 2 Area Grande</t>
  </si>
  <si>
    <t>Campetta</t>
  </si>
  <si>
    <t>Casanova</t>
  </si>
  <si>
    <t>Fratta Todina</t>
  </si>
  <si>
    <t>Lugnano in Teverina</t>
  </si>
  <si>
    <t>Collemarco</t>
  </si>
  <si>
    <t>Lugnano 3</t>
  </si>
  <si>
    <t>Terlizzi 3</t>
  </si>
  <si>
    <t>Giovinazzo 1</t>
  </si>
  <si>
    <t>Giovinazzo 2</t>
  </si>
  <si>
    <t>San Sisto Tetti</t>
  </si>
  <si>
    <t>Torre Santa Susanna</t>
  </si>
  <si>
    <t>Lecce 2</t>
  </si>
  <si>
    <t>Lecce 1</t>
  </si>
  <si>
    <t>Supersano</t>
  </si>
  <si>
    <t>San Pietro Vernotico 3</t>
  </si>
  <si>
    <t>Taranto</t>
  </si>
  <si>
    <t>Noicattaro</t>
  </si>
  <si>
    <t>Adelfia</t>
  </si>
  <si>
    <t>Casamassima</t>
  </si>
  <si>
    <t>San Pietro Vernotico 1</t>
  </si>
  <si>
    <t>San Pietro Vernotico 2</t>
  </si>
  <si>
    <t>San Severo</t>
  </si>
  <si>
    <t>Faggiano</t>
  </si>
  <si>
    <t>Palagianello</t>
  </si>
  <si>
    <t>Palagiano</t>
  </si>
  <si>
    <t>Stornarella</t>
  </si>
  <si>
    <t>Villacidro ASI C</t>
  </si>
  <si>
    <t>Villacidro ASI A</t>
  </si>
  <si>
    <t>Lugnano 2</t>
  </si>
  <si>
    <t>Ostra</t>
  </si>
  <si>
    <t>Chiaravalle 1</t>
  </si>
  <si>
    <t>Giovinazzo 3</t>
  </si>
  <si>
    <t>Villacidro ASI B</t>
  </si>
  <si>
    <t>Molfetta 1</t>
  </si>
  <si>
    <t>Terlizzi 1</t>
  </si>
  <si>
    <t>Galatone</t>
  </si>
  <si>
    <t>Benevento</t>
  </si>
  <si>
    <t>Serra dei conti 1</t>
  </si>
  <si>
    <t>Molfetta 2</t>
  </si>
  <si>
    <t>Terlizzi 2</t>
  </si>
  <si>
    <t>Chiaravalle 2</t>
  </si>
  <si>
    <t>Fermo</t>
  </si>
  <si>
    <t>S.Eufizio</t>
  </si>
  <si>
    <t>San Sisto</t>
  </si>
  <si>
    <t>Ferentino 2 Area Piccola</t>
  </si>
  <si>
    <t>Ferentino parcheggio</t>
  </si>
  <si>
    <t>MartFullues 5</t>
  </si>
  <si>
    <t>MartFullues 6</t>
  </si>
  <si>
    <t>ArrFullhi 2</t>
  </si>
  <si>
    <t>ArrFullhi 1</t>
  </si>
  <si>
    <t>Luminus</t>
  </si>
  <si>
    <t>Colas Feluy</t>
  </si>
  <si>
    <t>Turnhout</t>
  </si>
  <si>
    <t>Geel West</t>
  </si>
  <si>
    <t>Villers 4</t>
  </si>
  <si>
    <t>Le Roeulx</t>
  </si>
  <si>
    <t>Ghislenghien</t>
  </si>
  <si>
    <t>Groupe pour S1</t>
  </si>
  <si>
    <t>Consolidated capacity</t>
  </si>
  <si>
    <t>La Mandria</t>
  </si>
  <si>
    <t>(1) The  capacity consolidated by EDF Renewables is established as follows: 0 MW are consolidated for the power plants consolidated under the equity method within EDF Renewables; 100% of the gross capacity is consolidated for all other power plants. The  capacity consolidated by EDF Renewable on a given geographical area can result from the application of different methods from one plant to the other within that area.</t>
  </si>
  <si>
    <t>Sinop Energia</t>
  </si>
  <si>
    <t>CA N-1</t>
  </si>
  <si>
    <t>EBITDA N-1</t>
  </si>
  <si>
    <t>CA  N</t>
  </si>
  <si>
    <t>EBITDA N</t>
  </si>
  <si>
    <t>Catalina Solar (EDF Invest)</t>
  </si>
  <si>
    <t>Switch (EDF Invest)</t>
  </si>
  <si>
    <t>MiRose (EDF Invest)</t>
  </si>
  <si>
    <t>Red Pine (EDF Invest)</t>
  </si>
  <si>
    <t>EDF ENR</t>
  </si>
  <si>
    <t xml:space="preserve">EDF Renouvelables </t>
  </si>
  <si>
    <t>Nam Theun 2 Power Company (NTPC) (EDF Invest)</t>
  </si>
  <si>
    <t>EDF Andes Spa (ex EDF Chile Spa)</t>
  </si>
  <si>
    <t>Wagram Insurance Company DAC</t>
  </si>
  <si>
    <t xml:space="preserve">Nueva Renca </t>
  </si>
  <si>
    <t>Los Vientos</t>
  </si>
  <si>
    <t>Santa Lidia</t>
  </si>
  <si>
    <t>ES</t>
  </si>
  <si>
    <t xml:space="preserve">France </t>
  </si>
  <si>
    <t>several plants</t>
  </si>
  <si>
    <t>solar</t>
  </si>
  <si>
    <t>Royaume-Uni</t>
  </si>
  <si>
    <t>Renca 1</t>
  </si>
  <si>
    <t>Steam Turbine (Diesel fuel drum boiler)</t>
  </si>
  <si>
    <t>Renca 2</t>
  </si>
  <si>
    <t>AREPE Fund SCS (EDF Invest)</t>
  </si>
  <si>
    <t>Immo C47 (EDF Trading)</t>
  </si>
  <si>
    <t>IZI Solutions</t>
  </si>
  <si>
    <t>EDF Pulse Croissance</t>
  </si>
  <si>
    <t>Ecowest (EDF Invest)</t>
  </si>
  <si>
    <t>Energy Assets Group (EDF Invest)</t>
  </si>
  <si>
    <t>ME</t>
  </si>
  <si>
    <t xml:space="preserve">Luminus SA </t>
  </si>
  <si>
    <t>Generadora Metropolitana (GM)</t>
  </si>
  <si>
    <t>Mediglia</t>
  </si>
  <si>
    <t>Piemonte (23 plants)</t>
  </si>
  <si>
    <t>1922-2020</t>
  </si>
  <si>
    <t>Castiglione Messer Marino (IR1)</t>
  </si>
  <si>
    <t>Rignano Garganico</t>
  </si>
  <si>
    <t>Oviglio</t>
  </si>
  <si>
    <t>Montemignaio</t>
  </si>
  <si>
    <t>Vigne di Narni</t>
  </si>
  <si>
    <t>Ham GT00</t>
  </si>
  <si>
    <t>average: 2014</t>
  </si>
  <si>
    <t>average: 2016</t>
  </si>
  <si>
    <t>average: 2015</t>
  </si>
  <si>
    <t>average: 2012</t>
  </si>
  <si>
    <t>average: 2019</t>
  </si>
  <si>
    <t>average: 2013</t>
  </si>
  <si>
    <t>average: 2018</t>
  </si>
  <si>
    <t>average: 2008</t>
  </si>
  <si>
    <t>average: 2009</t>
  </si>
  <si>
    <t>average: 2011</t>
  </si>
  <si>
    <t>average: 2007</t>
  </si>
  <si>
    <t>average: 2017</t>
  </si>
  <si>
    <t>average: 2020</t>
  </si>
  <si>
    <t>Net depreciation and amortisation and prov. for renewal</t>
  </si>
  <si>
    <t>Net income</t>
  </si>
  <si>
    <t>Property, plant and equipment used in generation and other tangible assets owned by the Group, including right-of-use assets</t>
  </si>
  <si>
    <t>Liabilities held for sale</t>
  </si>
  <si>
    <t>Net liability</t>
  </si>
  <si>
    <t>Including:</t>
  </si>
  <si>
    <r>
      <t>Group CO</t>
    </r>
    <r>
      <rPr>
        <b/>
        <vertAlign val="subscript"/>
        <sz val="28"/>
        <color theme="0"/>
        <rFont val="Arial"/>
        <family val="2"/>
      </rPr>
      <t>2</t>
    </r>
    <r>
      <rPr>
        <b/>
        <sz val="28"/>
        <color theme="0"/>
        <rFont val="Arial"/>
        <family val="2"/>
      </rPr>
      <t xml:space="preserve"> emissions </t>
    </r>
    <r>
      <rPr>
        <b/>
        <vertAlign val="superscript"/>
        <sz val="28"/>
        <color theme="0"/>
        <rFont val="Arial"/>
        <family val="2"/>
      </rPr>
      <t>(1)</t>
    </r>
  </si>
  <si>
    <t>Net capacity (MW)</t>
  </si>
  <si>
    <t>EDF Chile</t>
  </si>
  <si>
    <t>Fallago</t>
  </si>
  <si>
    <t>Fenlands</t>
  </si>
  <si>
    <t>Marine energy</t>
  </si>
  <si>
    <t>Enercal</t>
  </si>
  <si>
    <t>EDM</t>
  </si>
  <si>
    <t>EDF Invest</t>
  </si>
  <si>
    <t xml:space="preserve">Total Groupe </t>
  </si>
  <si>
    <t>EDF Energy Holdings Limited (EDF in the UK)</t>
  </si>
  <si>
    <t>EDF Energy</t>
  </si>
  <si>
    <r>
      <t xml:space="preserve">Belgium </t>
    </r>
    <r>
      <rPr>
        <vertAlign val="superscript"/>
        <sz val="12"/>
        <color rgb="FF000000"/>
        <rFont val="Arial"/>
        <family val="2"/>
      </rPr>
      <t>(1)</t>
    </r>
  </si>
  <si>
    <r>
      <t>Others</t>
    </r>
    <r>
      <rPr>
        <vertAlign val="superscript"/>
        <sz val="11"/>
        <rFont val="Calibri"/>
        <family val="2"/>
        <scheme val="minor"/>
      </rPr>
      <t xml:space="preserve"> (3)</t>
    </r>
  </si>
  <si>
    <t>France (Nouvelle Calédonie)</t>
  </si>
  <si>
    <t>France (Mayotte)</t>
  </si>
  <si>
    <r>
      <t xml:space="preserve">France - Regulated activities </t>
    </r>
    <r>
      <rPr>
        <vertAlign val="superscript"/>
        <sz val="12"/>
        <rFont val="Arial"/>
        <family val="2"/>
      </rPr>
      <t>(1)</t>
    </r>
  </si>
  <si>
    <r>
      <t xml:space="preserve">Hydropower </t>
    </r>
    <r>
      <rPr>
        <b/>
        <vertAlign val="superscript"/>
        <sz val="12"/>
        <color theme="4"/>
        <rFont val="Arial"/>
        <family val="2"/>
      </rPr>
      <t>(2)</t>
    </r>
  </si>
  <si>
    <r>
      <t xml:space="preserve">New renewable </t>
    </r>
    <r>
      <rPr>
        <b/>
        <vertAlign val="superscript"/>
        <sz val="12"/>
        <color theme="4"/>
        <rFont val="Arial"/>
        <family val="2"/>
      </rPr>
      <t>(3)</t>
    </r>
  </si>
  <si>
    <r>
      <t xml:space="preserve">France - Regulated activities </t>
    </r>
    <r>
      <rPr>
        <vertAlign val="superscript"/>
        <sz val="12"/>
        <color rgb="FF000000"/>
        <rFont val="Arial"/>
        <family val="2"/>
      </rPr>
      <t>(3)</t>
    </r>
  </si>
  <si>
    <r>
      <t>Reactors</t>
    </r>
    <r>
      <rPr>
        <b/>
        <vertAlign val="superscript"/>
        <sz val="14"/>
        <color theme="4"/>
        <rFont val="Arial"/>
        <family val="2"/>
      </rPr>
      <t xml:space="preserve"> (1)</t>
    </r>
    <r>
      <rPr>
        <b/>
        <sz val="14"/>
        <color theme="4"/>
        <rFont val="Arial"/>
        <family val="2"/>
      </rPr>
      <t xml:space="preserve"> </t>
    </r>
  </si>
  <si>
    <r>
      <t xml:space="preserve">Autres </t>
    </r>
    <r>
      <rPr>
        <i/>
        <sz val="10"/>
        <color rgb="FF000000"/>
        <rFont val="Arial"/>
        <family val="2"/>
      </rPr>
      <t>holdings</t>
    </r>
    <r>
      <rPr>
        <sz val="10"/>
        <color rgb="FF000000"/>
        <rFont val="Arial"/>
        <family val="2"/>
      </rPr>
      <t xml:space="preserve"> (EDF Invest)</t>
    </r>
  </si>
  <si>
    <r>
      <t>Société C3</t>
    </r>
    <r>
      <rPr>
        <vertAlign val="superscript"/>
        <sz val="10"/>
        <color rgb="FF000000"/>
        <rFont val="Arial"/>
        <family val="2"/>
      </rPr>
      <t xml:space="preserve">  </t>
    </r>
  </si>
  <si>
    <r>
      <t xml:space="preserve">  In MW</t>
    </r>
    <r>
      <rPr>
        <i/>
        <vertAlign val="superscript"/>
        <sz val="14"/>
        <rFont val="Arial"/>
        <family val="2"/>
      </rPr>
      <t>(1)</t>
    </r>
  </si>
  <si>
    <t xml:space="preserve">Spain Plastic Onmiun Arevalo </t>
  </si>
  <si>
    <t xml:space="preserve">Italy </t>
  </si>
  <si>
    <t>EdisonSolar Srl (100% Edison Renewables)</t>
  </si>
  <si>
    <t>EdisonWind (100% Edison renewables)</t>
  </si>
  <si>
    <t>Bonorva (100% Edison Renewables)</t>
  </si>
  <si>
    <t>SantaLuce (100% Edison Renewables)</t>
  </si>
  <si>
    <t xml:space="preserve">Sersys (100% Fenice) </t>
  </si>
  <si>
    <t>Edison Teleriscaldamento Srl (100% Fenice)</t>
  </si>
  <si>
    <t>Cea Biogas</t>
  </si>
  <si>
    <t>Ambyenta</t>
  </si>
  <si>
    <t xml:space="preserve">District Heating </t>
  </si>
  <si>
    <t>Flint</t>
  </si>
  <si>
    <t>Gavet</t>
  </si>
  <si>
    <t>L'Aigle</t>
  </si>
  <si>
    <t>Salignac</t>
  </si>
  <si>
    <t>Lingbao</t>
  </si>
  <si>
    <t xml:space="preserve">Portugal </t>
  </si>
  <si>
    <t>Solar Invest</t>
  </si>
  <si>
    <t>Wind Invest</t>
  </si>
  <si>
    <t>Renewable Portfolio</t>
  </si>
  <si>
    <t>Investissement éolien 1 Inc</t>
  </si>
  <si>
    <t>Investimento olico Unipessoal Lda</t>
  </si>
  <si>
    <t>AGC Seneffe</t>
  </si>
  <si>
    <t>Alken</t>
  </si>
  <si>
    <t>Cosucra Pecq</t>
  </si>
  <si>
    <t>Evergem</t>
  </si>
  <si>
    <t>Lommel</t>
  </si>
  <si>
    <t>Lommel City</t>
  </si>
  <si>
    <t>Rossel Nivelles</t>
  </si>
  <si>
    <t>Spy2</t>
  </si>
  <si>
    <t>St Gillis Waas Mega Windy</t>
  </si>
  <si>
    <t>Tinlot</t>
  </si>
  <si>
    <t>Tourpes/Leuze extension</t>
  </si>
  <si>
    <r>
      <t xml:space="preserve">Others </t>
    </r>
    <r>
      <rPr>
        <vertAlign val="superscript"/>
        <sz val="11"/>
        <rFont val="Calibri"/>
        <family val="2"/>
        <scheme val="minor"/>
      </rPr>
      <t>(3)</t>
    </r>
  </si>
  <si>
    <t xml:space="preserve">(2) Consolidation method at the closing date </t>
  </si>
  <si>
    <t>31 December 2020</t>
  </si>
  <si>
    <t>Net investments including acquisitions excluding disposal plan</t>
  </si>
  <si>
    <r>
      <t>(1)</t>
    </r>
    <r>
      <rPr>
        <i/>
        <sz val="11"/>
        <rFont val="Arial"/>
        <family val="2"/>
      </rPr>
      <t>Direct CO</t>
    </r>
    <r>
      <rPr>
        <i/>
        <vertAlign val="subscript"/>
        <sz val="11"/>
        <rFont val="Arial"/>
        <family val="2"/>
      </rPr>
      <t xml:space="preserve">2  </t>
    </r>
    <r>
      <rPr>
        <i/>
        <sz val="11"/>
        <rFont val="Arial"/>
        <family val="2"/>
      </rPr>
      <t xml:space="preserve">emissions, excluding life cycle analysis (LCA) of fuel and production means </t>
    </r>
  </si>
  <si>
    <r>
      <t>(3)</t>
    </r>
    <r>
      <rPr>
        <i/>
        <sz val="11"/>
        <rFont val="Arial"/>
        <family val="2"/>
      </rPr>
      <t>Power generation in ZNI: « Zones non interconnectées » corresponding to overseas departments and Corsica - (mainly island territories)</t>
    </r>
  </si>
  <si>
    <t>IZIVIA</t>
  </si>
  <si>
    <t>Agregio</t>
  </si>
  <si>
    <t>Energy2Market (E2M)</t>
  </si>
  <si>
    <t>Valentine Solar (EDF Invest)</t>
  </si>
  <si>
    <t>Glacier's Edge (EDF Invest)</t>
  </si>
  <si>
    <t>Nicolas Riou (EDF Invest)</t>
  </si>
  <si>
    <t>Arada (EDF Invest)</t>
  </si>
  <si>
    <t>Cabreira (EDF Invest)</t>
  </si>
  <si>
    <t>Montemuro (EDF Invest)</t>
  </si>
  <si>
    <t>Xxxx</t>
  </si>
  <si>
    <t>Korian &amp; Partenaires Immobilier 1 &amp; 2 (EDF Invest)</t>
  </si>
  <si>
    <t>In application of IFRS 5, the net income of discontinued operations is presented on a separate line "Net income of discontinued operations" of the income statement for the financial periods presented.</t>
  </si>
  <si>
    <t>Cyclife</t>
  </si>
  <si>
    <r>
      <t>CTE (EDF Invest)</t>
    </r>
    <r>
      <rPr>
        <vertAlign val="superscript"/>
        <sz val="10"/>
        <color rgb="FF000000"/>
        <rFont val="Arial"/>
        <family val="2"/>
      </rPr>
      <t>(2)</t>
    </r>
  </si>
  <si>
    <t>Elisandra IV (Holding Madrileña Red de Gas) (EDF Invest)</t>
  </si>
  <si>
    <t>In billions of Euros</t>
  </si>
  <si>
    <t xml:space="preserve">(2) Coentreprise de Transport d’Electricité or "CTE", the company holding 100% of RTE. </t>
  </si>
  <si>
    <t>Group installed capacity as of 30 June 2021</t>
  </si>
  <si>
    <t>EDF group means of electricity generation list 
Detail by power plant at 30 June 2021</t>
  </si>
  <si>
    <t>H1 2020</t>
  </si>
  <si>
    <t>H1 2021</t>
  </si>
  <si>
    <t>30 June 2021</t>
  </si>
  <si>
    <t>Scope of consolidation at 30 June 2021</t>
  </si>
  <si>
    <t>Bouchain 7</t>
  </si>
  <si>
    <t>% of ownership at 30/06/2021</t>
  </si>
  <si>
    <t>Consolidation method as of 30/06/2021</t>
  </si>
  <si>
    <r>
      <t xml:space="preserve">Balance at 31/12/2020 </t>
    </r>
    <r>
      <rPr>
        <b/>
        <vertAlign val="superscript"/>
        <sz val="10"/>
        <rFont val="Arial"/>
        <family val="2"/>
      </rPr>
      <t>(1)</t>
    </r>
  </si>
  <si>
    <t>Net expenses for 2021</t>
  </si>
  <si>
    <t xml:space="preserve">New Nuclear </t>
  </si>
  <si>
    <t>UK</t>
  </si>
  <si>
    <t>(1) Regulated activities: Enedis, ÉS and island activities; Enedis, an independant EDF subsidiary as defined in the French energy code</t>
  </si>
  <si>
    <r>
      <t xml:space="preserve">France - Regulated activities </t>
    </r>
    <r>
      <rPr>
        <b/>
        <vertAlign val="superscript"/>
        <sz val="11"/>
        <color rgb="FF001A70"/>
        <rFont val="Arial"/>
        <family val="2"/>
      </rPr>
      <t>(1)</t>
    </r>
  </si>
  <si>
    <t>France discount rate as of 30/06/2021: 1,30 %</t>
  </si>
  <si>
    <t>(1) The net liability at 31 December 2020 comprised €23,009 million for the provision for employee benefits and €(1,725) million of non-current financial assets, giving a net amount of €21,284 million.</t>
  </si>
  <si>
    <t>Group Total excluding disposal plan</t>
  </si>
  <si>
    <t>Group disposal plan</t>
  </si>
  <si>
    <t>Group total net investments</t>
  </si>
  <si>
    <t>Edison Rinnovabili (100% Edison renewables)</t>
  </si>
  <si>
    <t>Roccaspinalveti (IR4)</t>
  </si>
  <si>
    <t>Casone Romano (IR)</t>
  </si>
  <si>
    <t>Castiglione Messer Marino (IR3)</t>
  </si>
  <si>
    <t>Termica Cologno (65%)</t>
  </si>
  <si>
    <t>Sunflower (100% Edison Renewables)</t>
  </si>
  <si>
    <t>Jesi Energia (70% Edison)</t>
  </si>
  <si>
    <r>
      <t>(2)</t>
    </r>
    <r>
      <rPr>
        <i/>
        <sz val="11"/>
        <rFont val="Arial"/>
        <family val="2"/>
      </rPr>
      <t>Framatome contributes to 18kt CO</t>
    </r>
    <r>
      <rPr>
        <i/>
        <vertAlign val="subscript"/>
        <sz val="11"/>
        <rFont val="Arial"/>
        <family val="2"/>
      </rPr>
      <t>2</t>
    </r>
    <r>
      <rPr>
        <i/>
        <sz val="11"/>
        <rFont val="Arial"/>
        <family val="2"/>
      </rPr>
      <t xml:space="preserve"> in H1 2020 and 13 ktCO</t>
    </r>
    <r>
      <rPr>
        <i/>
        <vertAlign val="subscript"/>
        <sz val="11"/>
        <rFont val="Arial"/>
        <family val="2"/>
      </rPr>
      <t>2</t>
    </r>
    <r>
      <rPr>
        <i/>
        <sz val="11"/>
        <rFont val="Arial"/>
        <family val="2"/>
      </rPr>
      <t xml:space="preserve"> au H1 2021. The direct CO</t>
    </r>
    <r>
      <rPr>
        <i/>
        <vertAlign val="subscript"/>
        <sz val="11"/>
        <rFont val="Arial"/>
        <family val="2"/>
      </rPr>
      <t xml:space="preserve">2 </t>
    </r>
    <r>
      <rPr>
        <i/>
        <sz val="11"/>
        <rFont val="Arial"/>
        <family val="2"/>
      </rPr>
      <t xml:space="preserve">emissions from “Others activities” segments are not significant compared to Group total emissions </t>
    </r>
  </si>
  <si>
    <t xml:space="preserve">(1) Linky is a project of Enedis, independant subsidiary of EDF under the provisions of the French Energy Code
</t>
  </si>
  <si>
    <r>
      <t xml:space="preserve">France  - Regulated activties </t>
    </r>
    <r>
      <rPr>
        <vertAlign val="superscript"/>
        <sz val="10"/>
        <rFont val="Arial"/>
        <family val="2"/>
      </rPr>
      <t>(1)</t>
    </r>
  </si>
  <si>
    <t>average: 2021</t>
  </si>
  <si>
    <t xml:space="preserve">(4) When grouped by country or region, the average year of industrial commisionning was weighted by the net MW </t>
  </si>
  <si>
    <r>
      <t>Year of industrial commissioning</t>
    </r>
    <r>
      <rPr>
        <b/>
        <vertAlign val="superscript"/>
        <sz val="11"/>
        <color theme="0"/>
        <rFont val="Arial"/>
        <family val="2"/>
      </rPr>
      <t xml:space="preserve"> (4)</t>
    </r>
  </si>
  <si>
    <t>Nuclear maintenance including Grand Carénage</t>
  </si>
  <si>
    <t>(3) The plant installed by Dalkia was mainly owned by the society, the corresponding capacities are consolidated using the equity method</t>
  </si>
  <si>
    <t>(4)  Including  little Hydropowerpower in France and assets in DROM and COM. Marine energy included in the Hydropowerpower: 0.24GW</t>
  </si>
  <si>
    <t>(5) Wind, solar, biomass and geothermal</t>
  </si>
  <si>
    <t>(6) Including energy production by incineration and by gas mine</t>
  </si>
  <si>
    <t>(7) Taking into consideration the closing of the Havre coal power plant in S1 2021</t>
  </si>
  <si>
    <r>
      <t xml:space="preserve">Hydropower </t>
    </r>
    <r>
      <rPr>
        <b/>
        <vertAlign val="superscript"/>
        <sz val="12"/>
        <color rgb="FF002060"/>
        <rFont val="Arial"/>
        <family val="2"/>
      </rPr>
      <t>(4)</t>
    </r>
  </si>
  <si>
    <r>
      <t xml:space="preserve">New Renewable </t>
    </r>
    <r>
      <rPr>
        <b/>
        <vertAlign val="superscript"/>
        <sz val="12"/>
        <color rgb="FF002060"/>
        <rFont val="Arial"/>
        <family val="2"/>
      </rPr>
      <t>(5)</t>
    </r>
  </si>
  <si>
    <r>
      <t>EDF Group net capacity</t>
    </r>
    <r>
      <rPr>
        <b/>
        <vertAlign val="superscript"/>
        <sz val="22"/>
        <color rgb="FF001A70"/>
        <rFont val="Arial"/>
        <family val="2"/>
      </rPr>
      <t xml:space="preserve"> </t>
    </r>
    <r>
      <rPr>
        <b/>
        <sz val="22"/>
        <color rgb="FF001A70"/>
        <rFont val="Arial"/>
        <family val="2"/>
      </rPr>
      <t>(according to the participation of Group companies, including participations in associates and joint ventures)</t>
    </r>
  </si>
  <si>
    <r>
      <t>Dalkia</t>
    </r>
    <r>
      <rPr>
        <vertAlign val="superscript"/>
        <sz val="12"/>
        <rFont val="Arial"/>
        <family val="2"/>
      </rPr>
      <t xml:space="preserve"> (3)</t>
    </r>
  </si>
  <si>
    <t>(2) The hydropower output takes into account the marine energy (267GWh in H1 2020 and 278GWh in H1 2021).  Hydro output after deductions of pumped volumes is 25.2TWh in H1 2020 and 24.2TWh in H1 2021</t>
  </si>
  <si>
    <t>Arrondis and others</t>
  </si>
  <si>
    <t>Bugey 7</t>
  </si>
  <si>
    <t>TOTAL</t>
  </si>
  <si>
    <t>From Sales to EBIT by reporting segment as of H1 2021</t>
  </si>
  <si>
    <t>From sales to EBIT by reporting segment as of H1 2020</t>
  </si>
  <si>
    <t>n.a.</t>
  </si>
  <si>
    <t>n.a. : Non applicable</t>
  </si>
  <si>
    <t>Net income excluding non-recurring items</t>
  </si>
  <si>
    <t>Consolidated balance sheet</t>
  </si>
  <si>
    <t>Discount rate as of :</t>
  </si>
  <si>
    <t>Balance at 30/06/2021</t>
  </si>
  <si>
    <t>Net investments by segments including acquisitions</t>
  </si>
  <si>
    <r>
      <t>Coal</t>
    </r>
    <r>
      <rPr>
        <b/>
        <vertAlign val="superscript"/>
        <sz val="12"/>
        <color rgb="FF002060"/>
        <rFont val="Arial"/>
        <family val="2"/>
      </rPr>
      <t xml:space="preserve"> (6)</t>
    </r>
  </si>
  <si>
    <r>
      <t xml:space="preserve">Fuel </t>
    </r>
    <r>
      <rPr>
        <b/>
        <vertAlign val="superscript"/>
        <sz val="12"/>
        <color rgb="FF002060"/>
        <rFont val="Arial"/>
        <family val="2"/>
      </rPr>
      <t>(7)</t>
    </r>
  </si>
  <si>
    <r>
      <t>Group total</t>
    </r>
    <r>
      <rPr>
        <b/>
        <vertAlign val="superscript"/>
        <sz val="12"/>
        <color theme="4"/>
        <rFont val="Arial"/>
        <family val="2"/>
      </rPr>
      <t xml:space="preserve"> (6)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</si>
</sst>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 _€_-;\-* #,##0.00\ _€_-;_-* &quot;-&quot;??\ _€_-;_-@_-"/>
    <numFmt numFmtId="165" formatCode="0.0%"/>
    <numFmt numFmtId="166" formatCode="#,##0;&quot;(&quot;#,##0&quot;)&quot;"/>
    <numFmt numFmtId="167" formatCode="#,###\ ;\ \(#,###\)"/>
    <numFmt numFmtId="168" formatCode="#,###.00\ ;\ \(#,###.00\)"/>
    <numFmt numFmtId="169" formatCode="dd/mm/yyyy;@"/>
    <numFmt numFmtId="170" formatCode="[$-40C]mmmm\-yy;@"/>
    <numFmt numFmtId="171" formatCode="_-* #,##0\ _€_-;\-* #,##0\ _€_-;_-* &quot;-&quot;??\ _€_-;_-@_-"/>
    <numFmt numFmtId="172" formatCode="[$-40C]d\ mmmm\ yyyy;@"/>
    <numFmt numFmtId="173" formatCode="0.0"/>
    <numFmt numFmtId="174" formatCode="yyyy"/>
    <numFmt numFmtId="175" formatCode="#,##0;&quot;(&quot;#.##0,&quot;)&quot;"/>
    <numFmt numFmtId="176" formatCode="#,###\ ;\ \(#,###\);\-"/>
    <numFmt numFmtId="177" formatCode="_-* #,##0\ &quot;€&quot;_-;\-* #,##0\ &quot;€&quot;_-;_-* &quot;-&quot;??\ &quot;€&quot;_-;_-@_-"/>
    <numFmt numFmtId="178" formatCode="#,##0.0"/>
    <numFmt numFmtId="179" formatCode="#,##0;&quot;-&quot;"/>
    <numFmt numFmtId="180" formatCode="##,##0.00\ ;\ \(##,##0.00\)"/>
  </numFmts>
  <fonts count="145">
    <font>
      <sz val="11"/>
      <color theme="1"/>
      <name val="Calibri"/>
      <family val="2"/>
      <scheme val="minor"/>
    </font>
    <font>
      <sz val="10"/>
      <name val="Arial"/>
      <family val="2"/>
    </font>
    <font>
      <sz val="11"/>
      <name val="Arial"/>
      <family val="2"/>
    </font>
    <font>
      <sz val="14"/>
      <name val="Arial"/>
      <family val="2"/>
    </font>
    <font>
      <sz val="11"/>
      <color theme="1"/>
      <name val="Calibri"/>
      <family val="2"/>
      <scheme val="minor"/>
    </font>
    <font>
      <u/>
      <sz val="4.4000000000000004"/>
      <color theme="10"/>
      <name val="Calibri"/>
      <family val="2"/>
    </font>
    <font>
      <b/>
      <sz val="10"/>
      <color theme="1"/>
      <name val="Arial"/>
      <family val="2"/>
    </font>
    <font>
      <sz val="11"/>
      <color theme="1"/>
      <name val="Arial"/>
      <family val="2"/>
    </font>
    <font>
      <b/>
      <sz val="24"/>
      <color rgb="FFFFFFFF"/>
      <name val="Arial"/>
      <family val="2"/>
    </font>
    <font>
      <sz val="10"/>
      <color theme="1"/>
      <name val="Arial"/>
      <family val="2"/>
    </font>
    <font>
      <i/>
      <sz val="10"/>
      <color theme="1"/>
      <name val="Arial"/>
      <family val="2"/>
    </font>
    <font>
      <b/>
      <sz val="28"/>
      <color theme="0"/>
      <name val="Arial"/>
      <family val="2"/>
    </font>
    <font>
      <sz val="10"/>
      <color rgb="FF000000"/>
      <name val="Arial"/>
      <family val="2"/>
    </font>
    <font>
      <sz val="16"/>
      <color theme="1"/>
      <name val="Arial"/>
      <family val="2"/>
    </font>
    <font>
      <sz val="10"/>
      <color rgb="FF005BBB"/>
      <name val="Arial"/>
      <family val="2"/>
    </font>
    <font>
      <b/>
      <sz val="10"/>
      <color rgb="FF005BBB"/>
      <name val="Arial"/>
      <family val="2"/>
    </font>
    <font>
      <b/>
      <sz val="11"/>
      <color theme="1"/>
      <name val="Arial"/>
      <family val="2"/>
    </font>
    <font>
      <i/>
      <sz val="11"/>
      <color theme="1"/>
      <name val="Arial"/>
      <family val="2"/>
    </font>
    <font>
      <sz val="12"/>
      <color theme="1"/>
      <name val="Arial"/>
      <family val="2"/>
    </font>
    <font>
      <sz val="11"/>
      <color rgb="FFFF0000"/>
      <name val="Arial"/>
      <family val="2"/>
    </font>
    <font>
      <b/>
      <sz val="20"/>
      <color theme="1" tint="0.499984740745262"/>
      <name val="Arial"/>
      <family val="2"/>
    </font>
    <font>
      <b/>
      <sz val="18"/>
      <color theme="1" tint="0.499984740745262"/>
      <name val="Arial"/>
      <family val="2"/>
    </font>
    <font>
      <b/>
      <sz val="14"/>
      <color theme="0"/>
      <name val="Arial"/>
      <family val="2"/>
    </font>
    <font>
      <sz val="18"/>
      <color theme="3" tint="0.39997558519241921"/>
      <name val="Arial"/>
      <family val="2"/>
    </font>
    <font>
      <b/>
      <sz val="18"/>
      <color rgb="FF005BBB"/>
      <name val="Arial"/>
      <family val="2"/>
    </font>
    <font>
      <i/>
      <sz val="12"/>
      <color theme="1"/>
      <name val="Arial"/>
      <family val="2"/>
    </font>
    <font>
      <sz val="18"/>
      <color rgb="FF005BBB"/>
      <name val="Arial"/>
      <family val="2"/>
    </font>
    <font>
      <b/>
      <sz val="11"/>
      <color rgb="FF001A70"/>
      <name val="Arial"/>
      <family val="2"/>
    </font>
    <font>
      <b/>
      <sz val="10"/>
      <color rgb="FF001A70"/>
      <name val="Arial"/>
      <family val="2"/>
    </font>
    <font>
      <sz val="11"/>
      <color rgb="FF001A70"/>
      <name val="Arial"/>
      <family val="2"/>
    </font>
    <font>
      <b/>
      <sz val="14"/>
      <color rgb="FF001A70"/>
      <name val="Arial"/>
      <family val="2"/>
    </font>
    <font>
      <b/>
      <sz val="12"/>
      <color rgb="FF001A70"/>
      <name val="Arial"/>
      <family val="2"/>
    </font>
    <font>
      <b/>
      <sz val="14"/>
      <name val="Arial"/>
      <family val="2"/>
    </font>
    <font>
      <b/>
      <sz val="10"/>
      <color rgb="FF000000"/>
      <name val="Arial"/>
      <family val="2"/>
    </font>
    <font>
      <sz val="16"/>
      <color rgb="FF005BBB"/>
      <name val="Arial"/>
      <family val="2"/>
    </font>
    <font>
      <b/>
      <sz val="14"/>
      <color rgb="FFFFA02F"/>
      <name val="Arial"/>
      <family val="2"/>
    </font>
    <font>
      <b/>
      <i/>
      <sz val="10"/>
      <color theme="1"/>
      <name val="Arial"/>
      <family val="2"/>
    </font>
    <font>
      <i/>
      <sz val="11"/>
      <color rgb="FF000000"/>
      <name val="Arial"/>
      <family val="2"/>
    </font>
    <font>
      <b/>
      <sz val="28"/>
      <name val="Arial"/>
      <family val="2"/>
    </font>
    <font>
      <b/>
      <vertAlign val="superscript"/>
      <sz val="11"/>
      <color rgb="FF001A70"/>
      <name val="Arial"/>
      <family val="2"/>
    </font>
    <font>
      <sz val="11"/>
      <color theme="0"/>
      <name val="Calibri"/>
      <family val="2"/>
      <scheme val="minor"/>
    </font>
    <font>
      <i/>
      <sz val="10"/>
      <name val="Arial"/>
      <family val="2"/>
    </font>
    <font>
      <vertAlign val="superscript"/>
      <sz val="10"/>
      <name val="Arial"/>
      <family val="2"/>
    </font>
    <font>
      <b/>
      <sz val="12"/>
      <color rgb="FF002060"/>
      <name val="Arial"/>
      <family val="2"/>
    </font>
    <font>
      <sz val="16"/>
      <color rgb="FFFF0000"/>
      <name val="Arial"/>
      <family val="2"/>
    </font>
    <font>
      <sz val="16"/>
      <color theme="0"/>
      <name val="Arial"/>
      <family val="2"/>
    </font>
    <font>
      <u/>
      <sz val="16"/>
      <color theme="0"/>
      <name val="Arial"/>
      <family val="2"/>
    </font>
    <font>
      <u/>
      <sz val="16"/>
      <color rgb="FFFF0000"/>
      <name val="Arial"/>
      <family val="2"/>
    </font>
    <font>
      <sz val="16"/>
      <color theme="1"/>
      <name val="Calibri"/>
      <family val="2"/>
      <scheme val="minor"/>
    </font>
    <font>
      <u/>
      <sz val="16"/>
      <color theme="0"/>
      <name val="Calibri"/>
      <family val="2"/>
      <scheme val="minor"/>
    </font>
    <font>
      <sz val="16"/>
      <color theme="0"/>
      <name val="Calibri"/>
      <family val="2"/>
      <scheme val="minor"/>
    </font>
    <font>
      <i/>
      <sz val="14"/>
      <color theme="1"/>
      <name val="Arial"/>
      <family val="2"/>
    </font>
    <font>
      <b/>
      <i/>
      <sz val="14"/>
      <color theme="1"/>
      <name val="Arial"/>
      <family val="2"/>
    </font>
    <font>
      <b/>
      <sz val="16"/>
      <color rgb="FF001A70"/>
      <name val="Arial"/>
      <family val="2"/>
    </font>
    <font>
      <b/>
      <i/>
      <sz val="14"/>
      <color rgb="FF001A70"/>
      <name val="Arial"/>
      <family val="2"/>
    </font>
    <font>
      <b/>
      <sz val="12"/>
      <color theme="1"/>
      <name val="Arial"/>
      <family val="2"/>
    </font>
    <font>
      <sz val="12"/>
      <name val="Arial"/>
      <family val="2"/>
    </font>
    <font>
      <b/>
      <sz val="12"/>
      <name val="Arial"/>
      <family val="2"/>
    </font>
    <font>
      <i/>
      <sz val="11"/>
      <name val="Arial"/>
      <family val="2"/>
    </font>
    <font>
      <b/>
      <vertAlign val="subscript"/>
      <sz val="12"/>
      <color rgb="FF001A70"/>
      <name val="Arial"/>
      <family val="2"/>
    </font>
    <font>
      <b/>
      <sz val="10"/>
      <name val="Arial"/>
      <family val="2"/>
    </font>
    <font>
      <b/>
      <sz val="14"/>
      <color theme="1" tint="0.499984740745262"/>
      <name val="Arial"/>
      <family val="2"/>
    </font>
    <font>
      <b/>
      <sz val="24"/>
      <color theme="0"/>
      <name val="Arial"/>
      <family val="2"/>
    </font>
    <font>
      <sz val="11"/>
      <color rgb="FFFF0000"/>
      <name val="Calibri"/>
      <family val="2"/>
      <scheme val="minor"/>
    </font>
    <font>
      <b/>
      <sz val="11"/>
      <color theme="1"/>
      <name val="Calibri"/>
      <family val="2"/>
      <scheme val="minor"/>
    </font>
    <font>
      <b/>
      <sz val="26"/>
      <color rgb="FF005BBB"/>
      <name val="Calibri"/>
      <family val="2"/>
      <scheme val="minor"/>
    </font>
    <font>
      <sz val="12"/>
      <color rgb="FF001A70"/>
      <name val="Arial"/>
      <family val="2"/>
    </font>
    <font>
      <sz val="11"/>
      <color rgb="FF005BBB"/>
      <name val="Calibri"/>
      <family val="2"/>
      <scheme val="minor"/>
    </font>
    <font>
      <b/>
      <sz val="18"/>
      <color theme="9" tint="-0.249977111117893"/>
      <name val="Arial"/>
      <family val="2"/>
    </font>
    <font>
      <sz val="11"/>
      <color theme="9" tint="-0.249977111117893"/>
      <name val="Calibri"/>
      <family val="2"/>
      <scheme val="minor"/>
    </font>
    <font>
      <sz val="10"/>
      <color theme="1"/>
      <name val="Calibri"/>
      <family val="2"/>
      <scheme val="minor"/>
    </font>
    <font>
      <sz val="14"/>
      <name val="Calibri"/>
      <family val="2"/>
    </font>
    <font>
      <b/>
      <sz val="11"/>
      <color theme="0"/>
      <name val="Arial"/>
      <family val="2"/>
    </font>
    <font>
      <b/>
      <vertAlign val="superscript"/>
      <sz val="11"/>
      <color theme="0"/>
      <name val="Arial"/>
      <family val="2"/>
    </font>
    <font>
      <b/>
      <sz val="11"/>
      <name val="Calibri"/>
      <family val="2"/>
      <scheme val="minor"/>
    </font>
    <font>
      <sz val="11"/>
      <name val="Calibri"/>
      <family val="2"/>
      <scheme val="minor"/>
    </font>
    <font>
      <b/>
      <sz val="11"/>
      <color rgb="FFFF0000"/>
      <name val="Calibri"/>
      <family val="2"/>
      <scheme val="minor"/>
    </font>
    <font>
      <sz val="11"/>
      <color rgb="FF000000"/>
      <name val="Arial"/>
      <family val="2"/>
    </font>
    <font>
      <i/>
      <sz val="11"/>
      <color theme="1"/>
      <name val="Calibri"/>
      <family val="2"/>
      <scheme val="minor"/>
    </font>
    <font>
      <b/>
      <vertAlign val="superscript"/>
      <sz val="12"/>
      <color rgb="FF001A70"/>
      <name val="Arial"/>
      <family val="2"/>
    </font>
    <font>
      <b/>
      <sz val="26"/>
      <color rgb="FF509E2F"/>
      <name val="Calibri"/>
      <family val="2"/>
      <scheme val="minor"/>
    </font>
    <font>
      <b/>
      <sz val="16"/>
      <color rgb="FF509E2F"/>
      <name val="Calibri"/>
      <family val="2"/>
      <scheme val="minor"/>
    </font>
    <font>
      <b/>
      <sz val="24"/>
      <color rgb="FF509E2F"/>
      <name val="Arial"/>
      <family val="2"/>
    </font>
    <font>
      <b/>
      <sz val="18"/>
      <color rgb="FFFE5815"/>
      <name val="Arial"/>
      <family val="2"/>
    </font>
    <font>
      <b/>
      <sz val="22"/>
      <color rgb="FF002060"/>
      <name val="Arial"/>
      <family val="2"/>
    </font>
    <font>
      <b/>
      <vertAlign val="superscript"/>
      <sz val="12"/>
      <color rgb="FF002060"/>
      <name val="Arial"/>
      <family val="2"/>
    </font>
    <font>
      <sz val="12"/>
      <color rgb="FFFF0000"/>
      <name val="Arial"/>
      <family val="2"/>
    </font>
    <font>
      <vertAlign val="superscript"/>
      <sz val="12"/>
      <name val="Arial"/>
      <family val="2"/>
    </font>
    <font>
      <b/>
      <sz val="22"/>
      <color rgb="FF001A70"/>
      <name val="Arial"/>
      <family val="2"/>
    </font>
    <font>
      <b/>
      <vertAlign val="superscript"/>
      <sz val="22"/>
      <color rgb="FF001A70"/>
      <name val="Arial"/>
      <family val="2"/>
    </font>
    <font>
      <b/>
      <sz val="18"/>
      <color rgb="FF002060"/>
      <name val="Arial"/>
      <family val="2"/>
    </font>
    <font>
      <b/>
      <sz val="26"/>
      <color rgb="FF002060"/>
      <name val="Calibri"/>
      <family val="2"/>
      <scheme val="minor"/>
    </font>
    <font>
      <b/>
      <vertAlign val="superscript"/>
      <sz val="28"/>
      <color theme="0"/>
      <name val="Arial"/>
      <family val="2"/>
    </font>
    <font>
      <b/>
      <sz val="20"/>
      <color rgb="FF002060"/>
      <name val="Arial"/>
      <family val="2"/>
    </font>
    <font>
      <sz val="11"/>
      <color theme="0"/>
      <name val="Arial"/>
      <family val="2"/>
    </font>
    <font>
      <vertAlign val="superscript"/>
      <sz val="10"/>
      <color rgb="FF000000"/>
      <name val="Arial"/>
      <family val="2"/>
    </font>
    <font>
      <sz val="18"/>
      <color rgb="FF002060"/>
      <name val="Arial"/>
      <family val="2"/>
    </font>
    <font>
      <sz val="11"/>
      <color rgb="FF002060"/>
      <name val="Arial"/>
      <family val="2"/>
    </font>
    <font>
      <sz val="10"/>
      <color rgb="FF001A70"/>
      <name val="Arial"/>
      <family val="2"/>
    </font>
    <font>
      <sz val="12"/>
      <name val="Calibri"/>
      <family val="2"/>
      <scheme val="minor"/>
    </font>
    <font>
      <b/>
      <vertAlign val="superscript"/>
      <sz val="10"/>
      <name val="Arial"/>
      <family val="2"/>
    </font>
    <font>
      <sz val="12"/>
      <color theme="0"/>
      <name val="Arial"/>
      <family val="2"/>
    </font>
    <font>
      <sz val="11"/>
      <color rgb="FF000000"/>
      <name val="Calibri"/>
      <family val="2"/>
      <scheme val="minor"/>
    </font>
    <font>
      <b/>
      <sz val="11"/>
      <color rgb="FF002060"/>
      <name val="Arial"/>
      <family val="2"/>
    </font>
    <font>
      <b/>
      <i/>
      <sz val="10"/>
      <name val="Arial"/>
      <family val="2"/>
    </font>
    <font>
      <b/>
      <vertAlign val="subscript"/>
      <sz val="28"/>
      <color theme="0"/>
      <name val="Arial"/>
      <family val="2"/>
    </font>
    <font>
      <b/>
      <sz val="26"/>
      <color theme="0" tint="-0.499984740745262"/>
      <name val="Calibri"/>
      <family val="2"/>
      <scheme val="minor"/>
    </font>
    <font>
      <b/>
      <sz val="14"/>
      <color theme="1"/>
      <name val="Calibri corps"/>
    </font>
    <font>
      <sz val="12"/>
      <color rgb="FF000000"/>
      <name val="Arial"/>
      <family val="2"/>
    </font>
    <font>
      <b/>
      <sz val="12"/>
      <color rgb="FF000000"/>
      <name val="Arial"/>
      <family val="2"/>
    </font>
    <font>
      <i/>
      <sz val="14"/>
      <color rgb="FF000000"/>
      <name val="Arial"/>
      <family val="2"/>
    </font>
    <font>
      <vertAlign val="superscript"/>
      <sz val="12"/>
      <color rgb="FF000000"/>
      <name val="Arial"/>
      <family val="2"/>
    </font>
    <font>
      <b/>
      <sz val="12"/>
      <color theme="4"/>
      <name val="Arial"/>
      <family val="2"/>
    </font>
    <font>
      <b/>
      <sz val="12"/>
      <color theme="5"/>
      <name val="Arial"/>
      <family val="2"/>
    </font>
    <font>
      <b/>
      <sz val="18"/>
      <color theme="3"/>
      <name val="Arial"/>
      <family val="2"/>
    </font>
    <font>
      <sz val="11"/>
      <color theme="3"/>
      <name val="Calibri"/>
      <family val="2"/>
      <scheme val="minor"/>
    </font>
    <font>
      <b/>
      <sz val="12"/>
      <color theme="3"/>
      <name val="Arial"/>
      <family val="2"/>
    </font>
    <font>
      <vertAlign val="superscript"/>
      <sz val="11"/>
      <name val="Calibri"/>
      <family val="2"/>
      <scheme val="minor"/>
    </font>
    <font>
      <i/>
      <sz val="11"/>
      <name val="Calibri"/>
      <family val="2"/>
      <scheme val="minor"/>
    </font>
    <font>
      <i/>
      <sz val="14"/>
      <name val="Arial"/>
      <family val="2"/>
    </font>
    <font>
      <b/>
      <vertAlign val="superscript"/>
      <sz val="12"/>
      <color theme="4"/>
      <name val="Arial"/>
      <family val="2"/>
    </font>
    <font>
      <i/>
      <sz val="12"/>
      <color rgb="FF000000"/>
      <name val="Arial"/>
      <family val="2"/>
    </font>
    <font>
      <i/>
      <sz val="9"/>
      <color rgb="FF000000"/>
      <name val="Arial"/>
      <family val="2"/>
    </font>
    <font>
      <b/>
      <sz val="11"/>
      <color rgb="FF000000"/>
      <name val="Arial"/>
      <family val="2"/>
    </font>
    <font>
      <i/>
      <sz val="9"/>
      <name val="Arial"/>
      <family val="2"/>
    </font>
    <font>
      <b/>
      <sz val="18"/>
      <color theme="4"/>
      <name val="Arial"/>
      <family val="2"/>
    </font>
    <font>
      <b/>
      <sz val="14"/>
      <color theme="4"/>
      <name val="Arial"/>
      <family val="2"/>
    </font>
    <font>
      <sz val="11"/>
      <color theme="4"/>
      <name val="Arial"/>
      <family val="2"/>
    </font>
    <font>
      <b/>
      <vertAlign val="superscript"/>
      <sz val="14"/>
      <color theme="4"/>
      <name val="Arial"/>
      <family val="2"/>
    </font>
    <font>
      <i/>
      <sz val="10"/>
      <color rgb="FF000000"/>
      <name val="Arial"/>
      <family val="2"/>
    </font>
    <font>
      <b/>
      <sz val="20"/>
      <color theme="4"/>
      <name val="Arial"/>
      <family val="2"/>
    </font>
    <font>
      <i/>
      <vertAlign val="superscript"/>
      <sz val="14"/>
      <name val="Arial"/>
      <family val="2"/>
    </font>
    <font>
      <sz val="10"/>
      <name val="Arial"/>
      <family val="2"/>
    </font>
    <font>
      <sz val="10"/>
      <color theme="4"/>
      <name val="Arial"/>
      <family val="2"/>
    </font>
    <font>
      <sz val="10"/>
      <name val="Arial"/>
      <family val="2"/>
    </font>
    <font>
      <i/>
      <vertAlign val="subscript"/>
      <sz val="11"/>
      <name val="Arial"/>
      <family val="2"/>
    </font>
    <font>
      <sz val="10"/>
      <color rgb="FFFF0000"/>
      <name val="Arial"/>
      <family val="2"/>
    </font>
    <font>
      <b/>
      <i/>
      <sz val="10"/>
      <color rgb="FFFF0000"/>
      <name val="Arial"/>
      <family val="2"/>
    </font>
    <font>
      <i/>
      <sz val="10"/>
      <color rgb="FFFF0000"/>
      <name val="Arial"/>
      <family val="2"/>
    </font>
    <font>
      <b/>
      <i/>
      <sz val="10"/>
      <color rgb="FF000000"/>
      <name val="Arial"/>
      <family val="2"/>
    </font>
    <font>
      <b/>
      <sz val="10"/>
      <color theme="4"/>
      <name val="Arial"/>
      <family val="2"/>
    </font>
    <font>
      <b/>
      <sz val="18"/>
      <color theme="5"/>
      <name val="Arial"/>
      <family val="2"/>
    </font>
    <font>
      <b/>
      <sz val="12"/>
      <color rgb="FFFF0000"/>
      <name val="Arial"/>
      <family val="2"/>
    </font>
    <font>
      <i/>
      <sz val="11"/>
      <color rgb="FFFF0000"/>
      <name val="Arial"/>
      <family val="2"/>
    </font>
    <font>
      <b/>
      <sz val="12"/>
      <color rgb="FF001A70"/>
      <name val="Calibri"/>
      <family val="2"/>
      <scheme val="minor"/>
    </font>
  </fonts>
  <fills count="11">
    <fill>
      <patternFill patternType="none"/>
    </fill>
    <fill>
      <patternFill patternType="gray125"/>
    </fill>
    <fill>
      <patternFill patternType="solid">
        <fgColor theme="0"/>
        <bgColor indexed="64"/>
      </patternFill>
    </fill>
    <fill>
      <patternFill patternType="solid">
        <fgColor rgb="FF005BBB"/>
        <bgColor indexed="64"/>
      </patternFill>
    </fill>
    <fill>
      <patternFill patternType="solid">
        <fgColor rgb="FFEAEAEA"/>
        <bgColor indexed="64"/>
      </patternFill>
    </fill>
    <fill>
      <patternFill patternType="solid">
        <fgColor rgb="FF001A70"/>
        <bgColor indexed="64"/>
      </patternFill>
    </fill>
    <fill>
      <patternFill patternType="solid">
        <fgColor rgb="FF002060"/>
        <bgColor indexed="64"/>
      </patternFill>
    </fill>
    <fill>
      <patternFill patternType="solid">
        <fgColor rgb="FF002060"/>
        <bgColor theme="4"/>
      </patternFill>
    </fill>
    <fill>
      <patternFill patternType="solid">
        <fgColor theme="0" tint="-0.499984740745262"/>
        <bgColor indexed="64"/>
      </patternFill>
    </fill>
    <fill>
      <patternFill patternType="solid">
        <fgColor theme="6"/>
        <bgColor indexed="64"/>
      </patternFill>
    </fill>
    <fill>
      <patternFill patternType="solid">
        <fgColor theme="1" tint="0.79998168889431442"/>
        <bgColor indexed="64"/>
      </patternFill>
    </fill>
  </fills>
  <borders count="49">
    <border>
      <left/>
      <right/>
      <top/>
      <bottom/>
      <diagonal/>
    </border>
    <border>
      <left/>
      <right/>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rgb="FF005BBB"/>
      </left>
      <right/>
      <top style="medium">
        <color rgb="FF005BBB"/>
      </top>
      <bottom/>
      <diagonal/>
    </border>
    <border>
      <left/>
      <right/>
      <top style="medium">
        <color rgb="FF005BBB"/>
      </top>
      <bottom/>
      <diagonal/>
    </border>
    <border>
      <left/>
      <right style="medium">
        <color rgb="FF005BBB"/>
      </right>
      <top style="medium">
        <color rgb="FF005BBB"/>
      </top>
      <bottom/>
      <diagonal/>
    </border>
    <border>
      <left style="medium">
        <color rgb="FF005BBB"/>
      </left>
      <right/>
      <top/>
      <bottom/>
      <diagonal/>
    </border>
    <border>
      <left/>
      <right style="medium">
        <color rgb="FF005BBB"/>
      </right>
      <top/>
      <bottom/>
      <diagonal/>
    </border>
    <border>
      <left style="medium">
        <color rgb="FF005BBB"/>
      </left>
      <right/>
      <top/>
      <bottom style="medium">
        <color rgb="FF005BBB"/>
      </bottom>
      <diagonal/>
    </border>
    <border>
      <left/>
      <right/>
      <top/>
      <bottom style="medium">
        <color rgb="FF005BBB"/>
      </bottom>
      <diagonal/>
    </border>
    <border>
      <left/>
      <right style="medium">
        <color rgb="FF005BBB"/>
      </right>
      <top/>
      <bottom style="medium">
        <color rgb="FF005BBB"/>
      </bottom>
      <diagonal/>
    </border>
    <border>
      <left/>
      <right/>
      <top/>
      <bottom style="dashed">
        <color rgb="FFEAEAEA"/>
      </bottom>
      <diagonal/>
    </border>
    <border>
      <left/>
      <right/>
      <top style="dashed">
        <color rgb="FFEAEAEA"/>
      </top>
      <bottom style="medium">
        <color rgb="FF001A70"/>
      </bottom>
      <diagonal/>
    </border>
    <border>
      <left/>
      <right/>
      <top style="medium">
        <color rgb="FF001A70"/>
      </top>
      <bottom/>
      <diagonal/>
    </border>
    <border>
      <left/>
      <right/>
      <top/>
      <bottom style="medium">
        <color rgb="FF002060"/>
      </bottom>
      <diagonal/>
    </border>
    <border>
      <left/>
      <right/>
      <top style="medium">
        <color rgb="FF002060"/>
      </top>
      <bottom style="dashed">
        <color rgb="FFEAEAEA"/>
      </bottom>
      <diagonal/>
    </border>
    <border>
      <left/>
      <right/>
      <top style="dashed">
        <color rgb="FFEAEAEA"/>
      </top>
      <bottom style="dashed">
        <color rgb="FFEAEAEA"/>
      </bottom>
      <diagonal/>
    </border>
    <border>
      <left/>
      <right/>
      <top style="dashed">
        <color rgb="FFEAEAEA"/>
      </top>
      <bottom style="medium">
        <color rgb="FF002060"/>
      </bottom>
      <diagonal/>
    </border>
    <border>
      <left/>
      <right/>
      <top style="medium">
        <color rgb="FF002060"/>
      </top>
      <bottom/>
      <diagonal/>
    </border>
    <border>
      <left/>
      <right/>
      <top style="thin">
        <color indexed="64"/>
      </top>
      <bottom style="medium">
        <color rgb="FF002060"/>
      </bottom>
      <diagonal/>
    </border>
    <border>
      <left/>
      <right/>
      <top style="medium">
        <color rgb="FF001A70"/>
      </top>
      <bottom style="dashed">
        <color rgb="FFEAEAEA"/>
      </bottom>
      <diagonal/>
    </border>
    <border>
      <left/>
      <right/>
      <top style="dashed">
        <color rgb="FFEAEAEA"/>
      </top>
      <bottom/>
      <diagonal/>
    </border>
    <border>
      <left/>
      <right/>
      <top style="thin">
        <color rgb="FF001A70"/>
      </top>
      <bottom/>
      <diagonal/>
    </border>
    <border>
      <left/>
      <right/>
      <top style="thin">
        <color rgb="FF001A70"/>
      </top>
      <bottom style="dashed">
        <color rgb="FFEAEAEA"/>
      </bottom>
      <diagonal/>
    </border>
    <border>
      <left/>
      <right/>
      <top style="dashed">
        <color rgb="FFEAEAEA"/>
      </top>
      <bottom style="thin">
        <color rgb="FF001A70"/>
      </bottom>
      <diagonal/>
    </border>
    <border>
      <left/>
      <right/>
      <top style="thin">
        <color rgb="FF001A70"/>
      </top>
      <bottom style="thin">
        <color rgb="FF001A70"/>
      </bottom>
      <diagonal/>
    </border>
    <border>
      <left/>
      <right/>
      <top/>
      <bottom style="medium">
        <color rgb="FF001A70"/>
      </bottom>
      <diagonal/>
    </border>
    <border>
      <left/>
      <right/>
      <top style="medium">
        <color rgb="FF001A70"/>
      </top>
      <bottom style="medium">
        <color rgb="FF001A70"/>
      </bottom>
      <diagonal/>
    </border>
    <border>
      <left/>
      <right/>
      <top style="thin">
        <color indexed="64"/>
      </top>
      <bottom style="dashed">
        <color rgb="FFEAEAEA"/>
      </bottom>
      <diagonal/>
    </border>
    <border>
      <left style="medium">
        <color rgb="FF509E2F"/>
      </left>
      <right/>
      <top/>
      <bottom/>
      <diagonal/>
    </border>
    <border>
      <left/>
      <right style="medium">
        <color rgb="FF509E2F"/>
      </right>
      <top/>
      <bottom/>
      <diagonal/>
    </border>
    <border>
      <left style="medium">
        <color rgb="FF509E2F"/>
      </left>
      <right/>
      <top style="medium">
        <color rgb="FF509E2F"/>
      </top>
      <bottom/>
      <diagonal/>
    </border>
    <border>
      <left/>
      <right/>
      <top style="medium">
        <color rgb="FF509E2F"/>
      </top>
      <bottom/>
      <diagonal/>
    </border>
    <border>
      <left/>
      <right style="medium">
        <color rgb="FF509E2F"/>
      </right>
      <top style="medium">
        <color rgb="FF509E2F"/>
      </top>
      <bottom/>
      <diagonal/>
    </border>
    <border>
      <left style="medium">
        <color rgb="FF509E2F"/>
      </left>
      <right/>
      <top/>
      <bottom style="medium">
        <color rgb="FF509E2F"/>
      </bottom>
      <diagonal/>
    </border>
    <border>
      <left/>
      <right/>
      <top/>
      <bottom style="medium">
        <color rgb="FF509E2F"/>
      </bottom>
      <diagonal/>
    </border>
    <border>
      <left/>
      <right style="medium">
        <color rgb="FF509E2F"/>
      </right>
      <top/>
      <bottom style="medium">
        <color rgb="FF509E2F"/>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diagonal/>
    </border>
    <border>
      <left/>
      <right/>
      <top/>
      <bottom style="thin">
        <color theme="5"/>
      </bottom>
      <diagonal/>
    </border>
    <border>
      <left style="medium">
        <color rgb="FF509E2F"/>
      </left>
      <right/>
      <top/>
      <bottom style="thin">
        <color theme="5"/>
      </bottom>
      <diagonal/>
    </border>
    <border>
      <left/>
      <right style="medium">
        <color rgb="FF509E2F"/>
      </right>
      <top/>
      <bottom style="thin">
        <color theme="5"/>
      </bottom>
      <diagonal/>
    </border>
    <border>
      <left/>
      <right/>
      <top style="medium">
        <color theme="1"/>
      </top>
      <bottom style="thin">
        <color theme="5"/>
      </bottom>
      <diagonal/>
    </border>
    <border>
      <left style="medium">
        <color rgb="FF509E2F"/>
      </left>
      <right/>
      <top style="medium">
        <color theme="1"/>
      </top>
      <bottom style="thin">
        <color theme="5"/>
      </bottom>
      <diagonal/>
    </border>
    <border>
      <left/>
      <right style="medium">
        <color rgb="FF509E2F"/>
      </right>
      <top style="medium">
        <color theme="1"/>
      </top>
      <bottom style="thin">
        <color theme="5"/>
      </bottom>
      <diagonal/>
    </border>
  </borders>
  <cellStyleXfs count="8">
    <xf numFmtId="0" fontId="0" fillId="0" borderId="0"/>
    <xf numFmtId="0" fontId="5" fillId="0" borderId="0" applyNumberFormat="0" applyFill="0" applyBorder="0" applyAlignment="0" applyProtection="0">
      <alignment vertical="top"/>
      <protection locked="0"/>
    </xf>
    <xf numFmtId="164" fontId="4" fillId="0" borderId="0" applyFont="0" applyFill="0" applyBorder="0" applyAlignment="0" applyProtection="0"/>
    <xf numFmtId="0" fontId="1" fillId="0" borderId="0"/>
    <xf numFmtId="0" fontId="1" fillId="0" borderId="0"/>
    <xf numFmtId="0" fontId="2" fillId="0" borderId="0"/>
    <xf numFmtId="9" fontId="4" fillId="0" borderId="0" applyFont="0" applyFill="0" applyBorder="0" applyAlignment="0" applyProtection="0"/>
    <xf numFmtId="170" fontId="1" fillId="0" borderId="0"/>
  </cellStyleXfs>
  <cellXfs count="753">
    <xf numFmtId="0" fontId="0" fillId="0" borderId="0" xfId="0"/>
    <xf numFmtId="0" fontId="7" fillId="0" borderId="0" xfId="0" applyFont="1" applyAlignment="1">
      <alignment horizontal="center" vertical="center"/>
    </xf>
    <xf numFmtId="0" fontId="7" fillId="0" borderId="0" xfId="0" applyFont="1"/>
    <xf numFmtId="0" fontId="8" fillId="0" borderId="0" xfId="0" applyFont="1" applyAlignment="1">
      <alignment horizontal="center"/>
    </xf>
    <xf numFmtId="0" fontId="9" fillId="0" borderId="0" xfId="0" applyFont="1"/>
    <xf numFmtId="0" fontId="11" fillId="0" borderId="0" xfId="0" applyFont="1" applyFill="1" applyAlignment="1">
      <alignment vertical="center"/>
    </xf>
    <xf numFmtId="0" fontId="7" fillId="0" borderId="0" xfId="0" applyFont="1" applyFill="1"/>
    <xf numFmtId="0" fontId="7" fillId="0" borderId="0" xfId="0" applyFont="1" applyAlignment="1">
      <alignment vertical="center" wrapText="1"/>
    </xf>
    <xf numFmtId="14" fontId="7" fillId="0" borderId="0" xfId="0" applyNumberFormat="1" applyFont="1"/>
    <xf numFmtId="3" fontId="7" fillId="0" borderId="0" xfId="0" applyNumberFormat="1" applyFont="1"/>
    <xf numFmtId="0" fontId="3" fillId="0" borderId="0" xfId="1" applyFont="1" applyAlignment="1" applyProtection="1"/>
    <xf numFmtId="0" fontId="10" fillId="0" borderId="0" xfId="0" applyFont="1" applyBorder="1" applyAlignment="1">
      <alignment horizontal="left" vertical="center"/>
    </xf>
    <xf numFmtId="0" fontId="10" fillId="0" borderId="0" xfId="0" applyFont="1" applyBorder="1" applyAlignment="1">
      <alignment horizontal="left" vertical="center" wrapText="1"/>
    </xf>
    <xf numFmtId="0" fontId="7" fillId="0" borderId="0" xfId="0" applyFont="1" applyAlignment="1">
      <alignment vertical="center"/>
    </xf>
    <xf numFmtId="0" fontId="13" fillId="0" borderId="0" xfId="0" applyFont="1" applyAlignment="1">
      <alignment horizontal="center" vertical="center"/>
    </xf>
    <xf numFmtId="0" fontId="9" fillId="0" borderId="0" xfId="0" applyFont="1" applyAlignment="1">
      <alignment horizontal="center" vertical="center"/>
    </xf>
    <xf numFmtId="0" fontId="14" fillId="0" borderId="0" xfId="0" applyFont="1" applyBorder="1" applyAlignment="1">
      <alignment horizontal="center" vertical="center"/>
    </xf>
    <xf numFmtId="0" fontId="14" fillId="0" borderId="0" xfId="0" applyFont="1" applyBorder="1" applyAlignment="1">
      <alignment vertical="center"/>
    </xf>
    <xf numFmtId="0" fontId="7" fillId="0" borderId="0" xfId="0" applyFont="1" applyFill="1" applyAlignment="1">
      <alignment vertical="center" wrapText="1"/>
    </xf>
    <xf numFmtId="0" fontId="9" fillId="0" borderId="0" xfId="0" applyFont="1" applyFill="1" applyAlignment="1">
      <alignment horizontal="center" vertical="center"/>
    </xf>
    <xf numFmtId="0" fontId="7" fillId="0" borderId="0" xfId="0" applyFont="1" applyFill="1" applyAlignment="1">
      <alignment vertical="center"/>
    </xf>
    <xf numFmtId="0" fontId="7" fillId="0" borderId="0" xfId="0" applyFont="1" applyBorder="1" applyAlignment="1">
      <alignment vertical="center"/>
    </xf>
    <xf numFmtId="0" fontId="9" fillId="0" borderId="0" xfId="0" applyFont="1" applyBorder="1" applyAlignment="1">
      <alignment vertical="center"/>
    </xf>
    <xf numFmtId="3" fontId="17" fillId="0" borderId="0" xfId="0" applyNumberFormat="1" applyFont="1"/>
    <xf numFmtId="0" fontId="9" fillId="2" borderId="0" xfId="0" applyFont="1" applyFill="1" applyAlignment="1">
      <alignment vertical="center" wrapText="1"/>
    </xf>
    <xf numFmtId="0" fontId="18" fillId="0" borderId="0" xfId="0" applyFont="1" applyBorder="1" applyAlignment="1">
      <alignment vertical="center"/>
    </xf>
    <xf numFmtId="0" fontId="10" fillId="0" borderId="0" xfId="0" applyFont="1" applyAlignment="1">
      <alignment vertical="center" wrapText="1"/>
    </xf>
    <xf numFmtId="0" fontId="17" fillId="0" borderId="0" xfId="0" applyFont="1"/>
    <xf numFmtId="0" fontId="9" fillId="0" borderId="0" xfId="0" applyFont="1" applyAlignment="1"/>
    <xf numFmtId="0" fontId="18" fillId="0" borderId="0" xfId="0" applyFont="1"/>
    <xf numFmtId="0" fontId="11" fillId="0" borderId="0" xfId="0" applyFont="1" applyFill="1" applyAlignment="1">
      <alignment horizontal="center" vertical="center"/>
    </xf>
    <xf numFmtId="0" fontId="7" fillId="2" borderId="0" xfId="0" applyFont="1" applyFill="1"/>
    <xf numFmtId="10" fontId="7" fillId="0" borderId="0" xfId="6" applyNumberFormat="1" applyFont="1"/>
    <xf numFmtId="9" fontId="7" fillId="0" borderId="0" xfId="6" applyFont="1"/>
    <xf numFmtId="167" fontId="9" fillId="0" borderId="0" xfId="0" applyNumberFormat="1" applyFont="1" applyBorder="1" applyAlignment="1">
      <alignment horizontal="center" vertical="center"/>
    </xf>
    <xf numFmtId="168" fontId="9" fillId="0" borderId="0" xfId="0" applyNumberFormat="1" applyFont="1" applyBorder="1" applyAlignment="1">
      <alignment horizontal="center" vertical="center"/>
    </xf>
    <xf numFmtId="0" fontId="7" fillId="0" borderId="0" xfId="0" applyFont="1" applyFill="1" applyBorder="1"/>
    <xf numFmtId="0" fontId="7" fillId="0" borderId="0" xfId="0" applyFont="1" applyBorder="1"/>
    <xf numFmtId="167" fontId="6" fillId="0" borderId="0" xfId="0" applyNumberFormat="1" applyFont="1" applyBorder="1" applyAlignment="1">
      <alignment horizontal="center" vertical="center"/>
    </xf>
    <xf numFmtId="20" fontId="7" fillId="0" borderId="0" xfId="0" applyNumberFormat="1" applyFont="1"/>
    <xf numFmtId="0" fontId="17" fillId="0" borderId="0" xfId="0" applyFont="1" applyAlignment="1">
      <alignment vertical="center"/>
    </xf>
    <xf numFmtId="0" fontId="29" fillId="0" borderId="0" xfId="0" applyFont="1"/>
    <xf numFmtId="0" fontId="30" fillId="0" borderId="0" xfId="0" applyFont="1" applyAlignment="1">
      <alignment horizontal="left" vertical="center" wrapText="1"/>
    </xf>
    <xf numFmtId="0" fontId="25" fillId="0" borderId="0" xfId="0" applyFont="1"/>
    <xf numFmtId="0" fontId="11" fillId="2" borderId="0" xfId="0" applyFont="1" applyFill="1" applyAlignment="1">
      <alignment horizontal="center" vertical="center"/>
    </xf>
    <xf numFmtId="9" fontId="7" fillId="0" borderId="0" xfId="0" applyNumberFormat="1" applyFont="1"/>
    <xf numFmtId="165" fontId="7" fillId="0" borderId="0" xfId="0" applyNumberFormat="1" applyFont="1"/>
    <xf numFmtId="0" fontId="16" fillId="0" borderId="0" xfId="0" applyFont="1"/>
    <xf numFmtId="10" fontId="7" fillId="0" borderId="0" xfId="0" applyNumberFormat="1" applyFont="1"/>
    <xf numFmtId="167" fontId="7" fillId="0" borderId="0" xfId="0" applyNumberFormat="1" applyFont="1"/>
    <xf numFmtId="0" fontId="25" fillId="0" borderId="0" xfId="0" applyFont="1" applyAlignment="1">
      <alignment horizontal="left" vertical="center" wrapText="1"/>
    </xf>
    <xf numFmtId="0" fontId="33" fillId="0" borderId="0" xfId="0" applyFont="1" applyFill="1" applyBorder="1" applyAlignment="1">
      <alignment horizontal="left" vertical="center" wrapText="1" readingOrder="1"/>
    </xf>
    <xf numFmtId="3" fontId="33" fillId="0" borderId="0" xfId="0" applyNumberFormat="1" applyFont="1" applyFill="1" applyBorder="1" applyAlignment="1">
      <alignment horizontal="right" vertical="center" wrapText="1"/>
    </xf>
    <xf numFmtId="3" fontId="15" fillId="0" borderId="0" xfId="0" applyNumberFormat="1" applyFont="1" applyFill="1" applyBorder="1" applyAlignment="1">
      <alignment horizontal="right" vertical="center" wrapText="1"/>
    </xf>
    <xf numFmtId="0" fontId="34" fillId="0" borderId="0" xfId="0" applyFont="1" applyBorder="1" applyAlignment="1"/>
    <xf numFmtId="0" fontId="35" fillId="0" borderId="0" xfId="0" applyFont="1" applyBorder="1" applyAlignment="1">
      <alignment vertical="center" wrapText="1"/>
    </xf>
    <xf numFmtId="14" fontId="33" fillId="0" borderId="0" xfId="0" applyNumberFormat="1" applyFont="1" applyBorder="1" applyAlignment="1">
      <alignment horizontal="right" vertical="center" wrapText="1"/>
    </xf>
    <xf numFmtId="0" fontId="33" fillId="0" borderId="0" xfId="0" applyFont="1" applyBorder="1" applyAlignment="1">
      <alignment horizontal="right" vertical="center" wrapText="1"/>
    </xf>
    <xf numFmtId="0" fontId="6" fillId="2" borderId="0" xfId="0" applyFont="1" applyFill="1" applyBorder="1" applyAlignment="1">
      <alignment vertical="center"/>
    </xf>
    <xf numFmtId="0" fontId="16" fillId="2" borderId="0" xfId="0" applyFont="1" applyFill="1"/>
    <xf numFmtId="0" fontId="35" fillId="0" borderId="0" xfId="0" applyFont="1" applyBorder="1" applyAlignment="1">
      <alignment horizontal="center" vertical="center" wrapText="1"/>
    </xf>
    <xf numFmtId="0" fontId="33" fillId="2" borderId="0" xfId="0" applyFont="1" applyFill="1" applyBorder="1" applyAlignment="1">
      <alignment horizontal="left" vertical="center" wrapText="1" readingOrder="1"/>
    </xf>
    <xf numFmtId="3" fontId="33" fillId="2" borderId="0" xfId="0" applyNumberFormat="1" applyFont="1" applyFill="1" applyBorder="1" applyAlignment="1">
      <alignment horizontal="right" vertical="center" wrapText="1"/>
    </xf>
    <xf numFmtId="166" fontId="36" fillId="2" borderId="0" xfId="0" applyNumberFormat="1" applyFont="1" applyFill="1" applyBorder="1" applyAlignment="1">
      <alignment vertical="center"/>
    </xf>
    <xf numFmtId="3" fontId="15" fillId="2" borderId="0" xfId="0" applyNumberFormat="1" applyFont="1" applyFill="1" applyBorder="1" applyAlignment="1">
      <alignment horizontal="right" vertical="center" wrapText="1"/>
    </xf>
    <xf numFmtId="0" fontId="12" fillId="2" borderId="0" xfId="0" applyFont="1" applyFill="1" applyBorder="1" applyAlignment="1">
      <alignment horizontal="left" vertical="center" readingOrder="1"/>
    </xf>
    <xf numFmtId="167" fontId="38" fillId="2" borderId="0" xfId="0" applyNumberFormat="1" applyFont="1" applyFill="1" applyAlignment="1">
      <alignment horizontal="center" vertical="center"/>
    </xf>
    <xf numFmtId="0" fontId="29" fillId="0" borderId="0" xfId="0" applyFont="1" applyAlignment="1">
      <alignment horizontal="center" vertical="center"/>
    </xf>
    <xf numFmtId="49" fontId="17" fillId="0" borderId="0" xfId="0" applyNumberFormat="1" applyFont="1" applyAlignment="1">
      <alignment vertical="center"/>
    </xf>
    <xf numFmtId="0" fontId="9" fillId="0" borderId="0" xfId="0" applyFont="1" applyAlignment="1">
      <alignment horizontal="left" vertical="top"/>
    </xf>
    <xf numFmtId="9" fontId="7" fillId="0" borderId="0" xfId="6" applyNumberFormat="1" applyFont="1"/>
    <xf numFmtId="0" fontId="7" fillId="0" borderId="0" xfId="0" applyFont="1" applyAlignment="1"/>
    <xf numFmtId="0" fontId="17" fillId="0" borderId="0" xfId="0" applyFont="1" applyAlignment="1">
      <alignment vertical="center" wrapText="1"/>
    </xf>
    <xf numFmtId="0" fontId="0" fillId="2" borderId="0" xfId="0" applyFill="1"/>
    <xf numFmtId="0" fontId="44" fillId="2" borderId="0" xfId="0" applyFont="1" applyFill="1" applyAlignment="1">
      <alignment vertical="center"/>
    </xf>
    <xf numFmtId="0" fontId="44" fillId="2" borderId="0" xfId="0" applyFont="1" applyFill="1"/>
    <xf numFmtId="0" fontId="0" fillId="2" borderId="0" xfId="0" applyFill="1" applyAlignment="1">
      <alignment vertical="center"/>
    </xf>
    <xf numFmtId="0" fontId="47" fillId="2" borderId="0" xfId="1" applyFont="1" applyFill="1" applyAlignment="1" applyProtection="1">
      <alignment horizontal="left" vertical="center"/>
    </xf>
    <xf numFmtId="0" fontId="13" fillId="2" borderId="0" xfId="0" applyFont="1" applyFill="1"/>
    <xf numFmtId="0" fontId="48" fillId="0" borderId="0" xfId="0" applyFont="1" applyFill="1" applyAlignment="1">
      <alignment vertical="center"/>
    </xf>
    <xf numFmtId="0" fontId="49" fillId="0" borderId="0" xfId="0" applyFont="1" applyFill="1" applyAlignment="1">
      <alignment vertical="center"/>
    </xf>
    <xf numFmtId="0" fontId="50" fillId="0" borderId="0" xfId="0" applyFont="1" applyFill="1"/>
    <xf numFmtId="0" fontId="40" fillId="0" borderId="0" xfId="0" applyFont="1" applyFill="1"/>
    <xf numFmtId="0" fontId="0" fillId="0" borderId="0" xfId="0" applyFill="1" applyAlignment="1">
      <alignment vertical="center"/>
    </xf>
    <xf numFmtId="0" fontId="0" fillId="0" borderId="0" xfId="0" applyFill="1"/>
    <xf numFmtId="0" fontId="44" fillId="0" borderId="0" xfId="0" applyFont="1" applyFill="1" applyAlignment="1">
      <alignment vertical="center"/>
    </xf>
    <xf numFmtId="0" fontId="44" fillId="0" borderId="0" xfId="0" applyFont="1" applyFill="1"/>
    <xf numFmtId="0" fontId="45" fillId="0" borderId="0" xfId="0" applyFont="1" applyFill="1" applyAlignment="1">
      <alignment vertical="center"/>
    </xf>
    <xf numFmtId="0" fontId="45" fillId="0" borderId="0" xfId="0" applyFont="1" applyFill="1"/>
    <xf numFmtId="15" fontId="0" fillId="0" borderId="0" xfId="0" applyNumberFormat="1"/>
    <xf numFmtId="0" fontId="46" fillId="0" borderId="0" xfId="1" applyFont="1" applyFill="1" applyAlignment="1" applyProtection="1">
      <alignment vertical="center"/>
    </xf>
    <xf numFmtId="0" fontId="47" fillId="0" borderId="0" xfId="1" applyFont="1" applyFill="1" applyAlignment="1" applyProtection="1">
      <alignment horizontal="left" vertical="center"/>
    </xf>
    <xf numFmtId="0" fontId="0" fillId="0" borderId="0" xfId="0" applyAlignment="1">
      <alignment vertical="center"/>
    </xf>
    <xf numFmtId="3" fontId="11" fillId="0" borderId="0" xfId="0" applyNumberFormat="1" applyFont="1" applyFill="1" applyAlignment="1">
      <alignment horizontal="center" vertical="center"/>
    </xf>
    <xf numFmtId="3" fontId="7" fillId="0" borderId="0" xfId="0" applyNumberFormat="1" applyFont="1" applyFill="1"/>
    <xf numFmtId="3" fontId="52" fillId="0" borderId="0" xfId="0" applyNumberFormat="1" applyFont="1"/>
    <xf numFmtId="3" fontId="21" fillId="0" borderId="0" xfId="0" applyNumberFormat="1" applyFont="1" applyAlignment="1">
      <alignment horizontal="center" vertical="center" wrapText="1"/>
    </xf>
    <xf numFmtId="3" fontId="55" fillId="0" borderId="0" xfId="0" applyNumberFormat="1" applyFont="1" applyFill="1" applyBorder="1"/>
    <xf numFmtId="3" fontId="55" fillId="0" borderId="0" xfId="0" applyNumberFormat="1" applyFont="1" applyFill="1" applyBorder="1" applyAlignment="1">
      <alignment horizontal="center" vertical="center"/>
    </xf>
    <xf numFmtId="3" fontId="7" fillId="0" borderId="0" xfId="0" applyNumberFormat="1" applyFont="1" applyAlignment="1">
      <alignment vertical="center"/>
    </xf>
    <xf numFmtId="3" fontId="18" fillId="0" borderId="0" xfId="0" applyNumberFormat="1" applyFont="1"/>
    <xf numFmtId="9" fontId="18" fillId="0" borderId="0" xfId="6" applyFont="1" applyAlignment="1">
      <alignment horizontal="center" vertical="center"/>
    </xf>
    <xf numFmtId="165" fontId="18" fillId="0" borderId="0" xfId="6" applyNumberFormat="1" applyFont="1" applyAlignment="1">
      <alignment horizontal="center" vertical="center"/>
    </xf>
    <xf numFmtId="165" fontId="18" fillId="0" borderId="0" xfId="6" applyNumberFormat="1" applyFont="1"/>
    <xf numFmtId="165" fontId="7" fillId="0" borderId="0" xfId="6" applyNumberFormat="1" applyFont="1"/>
    <xf numFmtId="0" fontId="0" fillId="0" borderId="0" xfId="0" applyBorder="1"/>
    <xf numFmtId="3" fontId="55" fillId="0" borderId="0" xfId="2" applyNumberFormat="1" applyFont="1" applyFill="1" applyBorder="1" applyAlignment="1">
      <alignment horizontal="left" vertical="center"/>
    </xf>
    <xf numFmtId="3" fontId="55" fillId="0" borderId="0" xfId="2" applyNumberFormat="1" applyFont="1" applyFill="1" applyBorder="1" applyAlignment="1">
      <alignment horizontal="center" vertical="center"/>
    </xf>
    <xf numFmtId="3" fontId="58" fillId="0" borderId="0" xfId="0" applyNumberFormat="1" applyFont="1"/>
    <xf numFmtId="10" fontId="18" fillId="0" borderId="0" xfId="0" applyNumberFormat="1" applyFont="1" applyBorder="1" applyAlignment="1">
      <alignment vertical="center"/>
    </xf>
    <xf numFmtId="0" fontId="57" fillId="0" borderId="0" xfId="0" applyFont="1" applyBorder="1" applyAlignment="1">
      <alignment vertical="center"/>
    </xf>
    <xf numFmtId="0" fontId="19" fillId="0" borderId="0" xfId="0" applyFont="1"/>
    <xf numFmtId="3" fontId="1" fillId="0" borderId="0" xfId="3" applyNumberFormat="1" applyFont="1" applyBorder="1" applyAlignment="1">
      <alignment horizontal="center" vertical="center"/>
    </xf>
    <xf numFmtId="0" fontId="55" fillId="0" borderId="0" xfId="0" applyFont="1" applyBorder="1" applyAlignment="1">
      <alignment vertical="center"/>
    </xf>
    <xf numFmtId="0" fontId="7" fillId="2" borderId="0" xfId="0" applyFont="1" applyFill="1" applyBorder="1"/>
    <xf numFmtId="0" fontId="31" fillId="0" borderId="4" xfId="3" applyFont="1" applyBorder="1" applyAlignment="1">
      <alignment horizontal="center" vertical="center"/>
    </xf>
    <xf numFmtId="0" fontId="31" fillId="0" borderId="1" xfId="3" applyFont="1" applyBorder="1" applyAlignment="1">
      <alignment horizontal="center" vertical="center"/>
    </xf>
    <xf numFmtId="3" fontId="1" fillId="2" borderId="0" xfId="3" applyNumberFormat="1" applyFont="1" applyFill="1" applyBorder="1" applyAlignment="1">
      <alignment horizontal="center" vertical="center"/>
    </xf>
    <xf numFmtId="4" fontId="60" fillId="0" borderId="0" xfId="3" applyNumberFormat="1" applyFont="1" applyBorder="1" applyAlignment="1">
      <alignment vertical="center"/>
    </xf>
    <xf numFmtId="3" fontId="60" fillId="0" borderId="0" xfId="3" applyNumberFormat="1" applyFont="1" applyBorder="1" applyAlignment="1">
      <alignment horizontal="center" vertical="center"/>
    </xf>
    <xf numFmtId="0" fontId="60" fillId="0" borderId="0" xfId="3" applyFont="1" applyBorder="1" applyAlignment="1">
      <alignment vertical="center"/>
    </xf>
    <xf numFmtId="0" fontId="18" fillId="0" borderId="0" xfId="0" applyFont="1" applyFill="1" applyBorder="1" applyAlignment="1">
      <alignment vertical="center"/>
    </xf>
    <xf numFmtId="0" fontId="57" fillId="0" borderId="0" xfId="0" applyFont="1" applyFill="1" applyBorder="1" applyAlignment="1">
      <alignment horizontal="center" vertical="center"/>
    </xf>
    <xf numFmtId="0" fontId="31" fillId="0" borderId="0" xfId="3" applyFont="1" applyBorder="1" applyAlignment="1">
      <alignment horizontal="center" vertical="center"/>
    </xf>
    <xf numFmtId="3" fontId="58" fillId="0" borderId="0" xfId="0" applyNumberFormat="1" applyFont="1" applyAlignment="1"/>
    <xf numFmtId="0" fontId="9" fillId="0" borderId="1" xfId="0" applyFont="1" applyBorder="1" applyAlignment="1">
      <alignment vertical="center"/>
    </xf>
    <xf numFmtId="0" fontId="9" fillId="0" borderId="0" xfId="0" applyFont="1" applyAlignment="1">
      <alignment vertical="center"/>
    </xf>
    <xf numFmtId="0" fontId="9" fillId="0" borderId="1" xfId="0" applyFont="1" applyBorder="1"/>
    <xf numFmtId="0" fontId="15" fillId="0" borderId="0" xfId="0" applyFont="1" applyFill="1" applyBorder="1" applyAlignment="1">
      <alignment horizontal="left" vertical="center" wrapText="1"/>
    </xf>
    <xf numFmtId="0" fontId="1" fillId="0" borderId="0" xfId="1" applyFont="1" applyFill="1" applyBorder="1" applyAlignment="1" applyProtection="1">
      <alignment vertical="center"/>
    </xf>
    <xf numFmtId="0" fontId="20" fillId="0" borderId="0" xfId="0" applyFont="1" applyBorder="1" applyAlignment="1">
      <alignment horizontal="center" vertical="center" wrapText="1"/>
    </xf>
    <xf numFmtId="0" fontId="52" fillId="0" borderId="0" xfId="0" applyFont="1"/>
    <xf numFmtId="0" fontId="66" fillId="0" borderId="0" xfId="0" applyFont="1" applyBorder="1" applyAlignment="1">
      <alignment horizontal="left" wrapText="1"/>
    </xf>
    <xf numFmtId="0" fontId="0" fillId="2" borderId="0" xfId="0" applyFill="1" applyAlignment="1">
      <alignment horizontal="center"/>
    </xf>
    <xf numFmtId="0" fontId="69" fillId="2" borderId="0" xfId="0" applyFont="1" applyFill="1"/>
    <xf numFmtId="166" fontId="68" fillId="0" borderId="0" xfId="0" applyNumberFormat="1" applyFont="1" applyBorder="1" applyAlignment="1">
      <alignment vertical="center"/>
    </xf>
    <xf numFmtId="0" fontId="65" fillId="0" borderId="0" xfId="0" applyFont="1" applyAlignment="1"/>
    <xf numFmtId="0" fontId="67" fillId="0" borderId="0" xfId="0" applyFont="1"/>
    <xf numFmtId="0" fontId="17" fillId="2" borderId="0" xfId="0" applyFont="1" applyFill="1" applyAlignment="1">
      <alignment horizontal="left" vertical="center" wrapText="1"/>
    </xf>
    <xf numFmtId="0" fontId="0" fillId="0" borderId="0" xfId="0" applyFont="1"/>
    <xf numFmtId="0" fontId="70" fillId="0" borderId="0" xfId="0" applyFont="1"/>
    <xf numFmtId="0" fontId="71" fillId="0" borderId="0" xfId="1" applyFont="1" applyAlignment="1" applyProtection="1"/>
    <xf numFmtId="0" fontId="0" fillId="0" borderId="0" xfId="0" applyAlignment="1">
      <alignment horizontal="center" vertical="center"/>
    </xf>
    <xf numFmtId="171" fontId="11" fillId="0" borderId="0" xfId="2" applyNumberFormat="1" applyFont="1" applyFill="1" applyAlignment="1">
      <alignment horizontal="center" vertical="center"/>
    </xf>
    <xf numFmtId="0" fontId="11" fillId="0" borderId="0" xfId="0" applyNumberFormat="1" applyFont="1" applyFill="1" applyAlignment="1">
      <alignment horizontal="center" vertical="center"/>
    </xf>
    <xf numFmtId="0" fontId="0" fillId="0" borderId="0" xfId="0" applyFill="1" applyAlignment="1">
      <alignment horizontal="center" vertical="center"/>
    </xf>
    <xf numFmtId="0" fontId="64" fillId="0" borderId="0" xfId="0" applyFont="1" applyAlignment="1">
      <alignment horizontal="center" vertical="center" wrapText="1"/>
    </xf>
    <xf numFmtId="0" fontId="64" fillId="0" borderId="0" xfId="0" applyFont="1" applyFill="1" applyAlignment="1">
      <alignment horizontal="center" vertical="center" wrapText="1"/>
    </xf>
    <xf numFmtId="0" fontId="9" fillId="0" borderId="0" xfId="0" applyFont="1" applyFill="1" applyBorder="1" applyAlignment="1">
      <alignment horizontal="center" vertical="center"/>
    </xf>
    <xf numFmtId="0" fontId="75" fillId="0" borderId="0" xfId="0" applyFont="1" applyFill="1"/>
    <xf numFmtId="0" fontId="74" fillId="0" borderId="0" xfId="0" applyFont="1" applyFill="1" applyAlignment="1">
      <alignment horizontal="center" vertical="center" wrapText="1"/>
    </xf>
    <xf numFmtId="0" fontId="63" fillId="0" borderId="0" xfId="0" applyFont="1" applyFill="1"/>
    <xf numFmtId="0" fontId="76" fillId="0" borderId="0" xfId="0" applyFont="1" applyFill="1" applyAlignment="1">
      <alignment horizontal="center" vertical="center" wrapText="1"/>
    </xf>
    <xf numFmtId="171" fontId="0" fillId="0" borderId="0" xfId="2" applyNumberFormat="1" applyFont="1" applyAlignment="1">
      <alignment horizontal="center" vertical="center"/>
    </xf>
    <xf numFmtId="0" fontId="0" fillId="0" borderId="0" xfId="0" applyNumberFormat="1" applyAlignment="1">
      <alignment horizontal="center" vertical="center"/>
    </xf>
    <xf numFmtId="1" fontId="7" fillId="0" borderId="0" xfId="0" applyNumberFormat="1" applyFont="1"/>
    <xf numFmtId="173" fontId="7" fillId="0" borderId="0" xfId="0" applyNumberFormat="1" applyFont="1"/>
    <xf numFmtId="0" fontId="28" fillId="0" borderId="0" xfId="0" applyFont="1" applyFill="1" applyAlignment="1"/>
    <xf numFmtId="0" fontId="28" fillId="0" borderId="0" xfId="0" applyFont="1" applyFill="1" applyAlignment="1">
      <alignment horizontal="center"/>
    </xf>
    <xf numFmtId="0" fontId="7" fillId="0" borderId="8" xfId="0" applyFont="1" applyBorder="1"/>
    <xf numFmtId="0" fontId="7" fillId="0" borderId="9" xfId="0" applyFont="1" applyBorder="1"/>
    <xf numFmtId="0" fontId="28" fillId="0" borderId="0" xfId="0" applyFont="1" applyFill="1" applyBorder="1" applyAlignment="1">
      <alignment vertical="center"/>
    </xf>
    <xf numFmtId="167" fontId="28" fillId="0" borderId="0" xfId="0" applyNumberFormat="1" applyFont="1" applyFill="1" applyBorder="1" applyAlignment="1">
      <alignment horizontal="right" vertical="center" wrapText="1"/>
    </xf>
    <xf numFmtId="0" fontId="9" fillId="0" borderId="0" xfId="6" applyNumberFormat="1" applyFont="1" applyFill="1" applyBorder="1" applyAlignment="1">
      <alignment vertical="center"/>
    </xf>
    <xf numFmtId="0" fontId="9" fillId="0" borderId="0" xfId="0" applyFont="1" applyFill="1" applyAlignment="1">
      <alignment vertical="center"/>
    </xf>
    <xf numFmtId="10" fontId="9" fillId="0" borderId="0" xfId="6" applyNumberFormat="1" applyFont="1" applyFill="1"/>
    <xf numFmtId="173" fontId="7" fillId="0" borderId="0" xfId="0" applyNumberFormat="1" applyFont="1" applyBorder="1"/>
    <xf numFmtId="0" fontId="7" fillId="0" borderId="10" xfId="0" applyFont="1" applyBorder="1"/>
    <xf numFmtId="0" fontId="7" fillId="0" borderId="11" xfId="0" applyFont="1" applyBorder="1"/>
    <xf numFmtId="173" fontId="7" fillId="0" borderId="11" xfId="0" applyNumberFormat="1" applyFont="1" applyBorder="1"/>
    <xf numFmtId="0" fontId="7" fillId="0" borderId="12" xfId="0" applyFont="1" applyBorder="1"/>
    <xf numFmtId="10" fontId="9" fillId="0" borderId="0" xfId="6" applyNumberFormat="1" applyFont="1"/>
    <xf numFmtId="0" fontId="10" fillId="0" borderId="0" xfId="0" applyFont="1" applyBorder="1" applyAlignment="1">
      <alignment vertical="center"/>
    </xf>
    <xf numFmtId="0" fontId="7" fillId="0" borderId="0" xfId="0" applyFont="1" applyAlignment="1">
      <alignment wrapText="1"/>
    </xf>
    <xf numFmtId="0" fontId="58" fillId="0" borderId="0" xfId="0" applyFont="1" applyFill="1"/>
    <xf numFmtId="0" fontId="13" fillId="0" borderId="0" xfId="0" applyFont="1" applyBorder="1" applyAlignment="1">
      <alignment horizontal="center" vertical="center" wrapText="1"/>
    </xf>
    <xf numFmtId="0" fontId="1" fillId="0" borderId="0" xfId="0" applyFont="1" applyFill="1" applyBorder="1" applyAlignment="1">
      <alignment vertical="center"/>
    </xf>
    <xf numFmtId="0" fontId="0" fillId="0" borderId="0" xfId="0" applyAlignment="1">
      <alignment horizontal="center" vertical="center" wrapText="1"/>
    </xf>
    <xf numFmtId="0" fontId="63" fillId="0" borderId="0" xfId="0" applyFont="1"/>
    <xf numFmtId="0" fontId="1" fillId="0" borderId="0" xfId="0" applyFont="1" applyFill="1" applyBorder="1" applyAlignment="1">
      <alignment horizontal="center" vertical="center"/>
    </xf>
    <xf numFmtId="0" fontId="1" fillId="0" borderId="0" xfId="0" applyNumberFormat="1" applyFont="1" applyFill="1" applyBorder="1" applyAlignment="1">
      <alignment horizontal="center" vertical="center"/>
    </xf>
    <xf numFmtId="2" fontId="1" fillId="0" borderId="0" xfId="2" applyNumberFormat="1" applyFont="1" applyFill="1" applyBorder="1" applyAlignment="1">
      <alignment horizontal="center" vertical="center"/>
    </xf>
    <xf numFmtId="10" fontId="1" fillId="0" borderId="0" xfId="6" applyNumberFormat="1" applyFont="1" applyFill="1" applyBorder="1" applyAlignment="1">
      <alignment horizontal="center" vertical="center"/>
    </xf>
    <xf numFmtId="3" fontId="19" fillId="0" borderId="0" xfId="0" applyNumberFormat="1" applyFont="1" applyAlignment="1">
      <alignment vertical="center"/>
    </xf>
    <xf numFmtId="0" fontId="81" fillId="0" borderId="0" xfId="0" applyFont="1" applyAlignment="1">
      <alignment vertical="center"/>
    </xf>
    <xf numFmtId="0" fontId="21" fillId="0" borderId="0" xfId="0" applyFont="1" applyBorder="1" applyAlignment="1">
      <alignment horizontal="center" vertical="center" wrapText="1"/>
    </xf>
    <xf numFmtId="0" fontId="28" fillId="0" borderId="0" xfId="0" applyFont="1" applyBorder="1" applyAlignment="1">
      <alignment horizontal="center" vertical="center" wrapText="1"/>
    </xf>
    <xf numFmtId="0" fontId="28" fillId="0" borderId="0" xfId="0" applyFont="1" applyAlignment="1">
      <alignment horizontal="left"/>
    </xf>
    <xf numFmtId="0" fontId="82" fillId="0" borderId="0" xfId="0" applyFont="1"/>
    <xf numFmtId="0" fontId="83" fillId="0" borderId="0" xfId="0" applyFont="1"/>
    <xf numFmtId="3" fontId="18" fillId="0" borderId="13" xfId="0" applyNumberFormat="1" applyFont="1" applyBorder="1" applyAlignment="1">
      <alignment horizontal="left" vertical="center"/>
    </xf>
    <xf numFmtId="0" fontId="43" fillId="2" borderId="13" xfId="0" applyFont="1" applyFill="1" applyBorder="1" applyAlignment="1">
      <alignment horizontal="center"/>
    </xf>
    <xf numFmtId="3" fontId="56" fillId="0" borderId="14" xfId="0" applyNumberFormat="1" applyFont="1" applyBorder="1" applyAlignment="1">
      <alignment horizontal="left" vertical="center"/>
    </xf>
    <xf numFmtId="3" fontId="86" fillId="0" borderId="0" xfId="0" applyNumberFormat="1" applyFont="1"/>
    <xf numFmtId="3" fontId="86" fillId="0" borderId="0" xfId="0" applyNumberFormat="1" applyFont="1" applyAlignment="1">
      <alignment horizontal="center" vertical="center"/>
    </xf>
    <xf numFmtId="165" fontId="86" fillId="0" borderId="0" xfId="6" applyNumberFormat="1" applyFont="1" applyFill="1" applyBorder="1" applyAlignment="1">
      <alignment horizontal="center"/>
    </xf>
    <xf numFmtId="3" fontId="19" fillId="0" borderId="0" xfId="0" applyNumberFormat="1" applyFont="1"/>
    <xf numFmtId="3" fontId="56" fillId="0" borderId="16" xfId="0" applyNumberFormat="1" applyFont="1" applyBorder="1" applyAlignment="1">
      <alignment horizontal="left" vertical="center"/>
    </xf>
    <xf numFmtId="0" fontId="43" fillId="2" borderId="16" xfId="0" applyFont="1" applyFill="1" applyBorder="1" applyAlignment="1">
      <alignment horizontal="center"/>
    </xf>
    <xf numFmtId="0" fontId="43" fillId="2" borderId="0" xfId="0" applyFont="1" applyFill="1" applyBorder="1" applyAlignment="1">
      <alignment horizontal="center"/>
    </xf>
    <xf numFmtId="3" fontId="56" fillId="0" borderId="17" xfId="0" applyNumberFormat="1" applyFont="1" applyBorder="1" applyAlignment="1">
      <alignment horizontal="left" vertical="center"/>
    </xf>
    <xf numFmtId="3" fontId="56" fillId="0" borderId="18" xfId="0" applyNumberFormat="1" applyFont="1" applyBorder="1" applyAlignment="1">
      <alignment horizontal="left" vertical="center"/>
    </xf>
    <xf numFmtId="3" fontId="56" fillId="0" borderId="19" xfId="0" applyNumberFormat="1" applyFont="1" applyBorder="1" applyAlignment="1">
      <alignment horizontal="left" vertical="center"/>
    </xf>
    <xf numFmtId="3" fontId="86" fillId="0" borderId="0" xfId="0" applyNumberFormat="1" applyFont="1" applyFill="1" applyBorder="1" applyAlignment="1">
      <alignment horizontal="left"/>
    </xf>
    <xf numFmtId="3" fontId="86" fillId="0" borderId="0" xfId="0" applyNumberFormat="1" applyFont="1" applyFill="1" applyBorder="1" applyAlignment="1">
      <alignment horizontal="center" vertical="center"/>
    </xf>
    <xf numFmtId="10" fontId="86" fillId="0" borderId="0" xfId="6" applyNumberFormat="1" applyFont="1" applyFill="1" applyBorder="1" applyAlignment="1">
      <alignment horizontal="center"/>
    </xf>
    <xf numFmtId="3" fontId="19" fillId="0" borderId="0" xfId="0" applyNumberFormat="1" applyFont="1" applyFill="1"/>
    <xf numFmtId="175" fontId="56" fillId="0" borderId="14" xfId="2" applyNumberFormat="1" applyFont="1" applyFill="1" applyBorder="1" applyAlignment="1">
      <alignment horizontal="center" vertical="center"/>
    </xf>
    <xf numFmtId="175" fontId="56" fillId="0" borderId="14" xfId="2" applyNumberFormat="1" applyFont="1" applyBorder="1" applyAlignment="1">
      <alignment horizontal="center" vertical="center"/>
    </xf>
    <xf numFmtId="0" fontId="17" fillId="2" borderId="0" xfId="0" applyFont="1" applyFill="1" applyAlignment="1">
      <alignment horizontal="left" vertical="center"/>
    </xf>
    <xf numFmtId="0" fontId="57" fillId="0" borderId="20" xfId="0" applyFont="1" applyBorder="1" applyAlignment="1">
      <alignment vertical="center" wrapText="1"/>
    </xf>
    <xf numFmtId="171" fontId="56" fillId="0" borderId="18" xfId="2" applyNumberFormat="1" applyFont="1" applyBorder="1" applyAlignment="1">
      <alignment horizontal="right" vertical="center" wrapText="1" indent="2"/>
    </xf>
    <xf numFmtId="171" fontId="56" fillId="0" borderId="0" xfId="2" applyNumberFormat="1" applyFont="1" applyBorder="1" applyAlignment="1">
      <alignment horizontal="right" vertical="center" wrapText="1" indent="2"/>
    </xf>
    <xf numFmtId="0" fontId="43" fillId="0" borderId="0" xfId="0" applyFont="1" applyBorder="1" applyAlignment="1">
      <alignment horizontal="center" vertical="center" wrapText="1"/>
    </xf>
    <xf numFmtId="0" fontId="57" fillId="4" borderId="20" xfId="0" applyFont="1" applyFill="1" applyBorder="1" applyAlignment="1">
      <alignment vertical="center" wrapText="1"/>
    </xf>
    <xf numFmtId="171" fontId="57" fillId="0" borderId="0" xfId="2" applyNumberFormat="1" applyFont="1" applyBorder="1" applyAlignment="1">
      <alignment horizontal="right" vertical="center" wrapText="1" indent="2"/>
    </xf>
    <xf numFmtId="3" fontId="67" fillId="2" borderId="0" xfId="0" applyNumberFormat="1" applyFont="1" applyFill="1"/>
    <xf numFmtId="0" fontId="55" fillId="0" borderId="20" xfId="0" applyFont="1" applyBorder="1" applyAlignment="1">
      <alignment horizontal="right" vertical="center" wrapText="1"/>
    </xf>
    <xf numFmtId="0" fontId="31" fillId="0" borderId="20"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4" xfId="0" applyFont="1" applyBorder="1" applyAlignment="1">
      <alignment horizontal="center" vertical="center" wrapText="1"/>
    </xf>
    <xf numFmtId="14" fontId="31" fillId="0" borderId="0" xfId="0" applyNumberFormat="1" applyFont="1" applyBorder="1" applyAlignment="1">
      <alignment horizontal="center" wrapText="1"/>
    </xf>
    <xf numFmtId="0" fontId="31" fillId="0" borderId="0" xfId="0" applyFont="1" applyBorder="1" applyAlignment="1">
      <alignment horizontal="left" wrapText="1"/>
    </xf>
    <xf numFmtId="0" fontId="72" fillId="7" borderId="0" xfId="0" applyFont="1" applyFill="1" applyBorder="1" applyAlignment="1">
      <alignment horizontal="center" vertical="center" wrapText="1"/>
    </xf>
    <xf numFmtId="0" fontId="72" fillId="7" borderId="2" xfId="0" applyFont="1" applyFill="1" applyBorder="1" applyAlignment="1">
      <alignment horizontal="center" vertical="center" wrapText="1"/>
    </xf>
    <xf numFmtId="171" fontId="72" fillId="6" borderId="3" xfId="2" applyNumberFormat="1" applyFont="1" applyFill="1" applyBorder="1" applyAlignment="1">
      <alignment horizontal="center" vertical="center" wrapText="1"/>
    </xf>
    <xf numFmtId="0" fontId="72" fillId="6" borderId="3" xfId="2" applyNumberFormat="1" applyFont="1" applyFill="1" applyBorder="1" applyAlignment="1">
      <alignment horizontal="center" vertical="center" wrapText="1"/>
    </xf>
    <xf numFmtId="0" fontId="72" fillId="6" borderId="3" xfId="0" applyNumberFormat="1" applyFont="1" applyFill="1" applyBorder="1" applyAlignment="1">
      <alignment horizontal="center" vertical="center" wrapText="1"/>
    </xf>
    <xf numFmtId="0" fontId="72" fillId="6" borderId="3" xfId="0" applyFont="1" applyFill="1" applyBorder="1" applyAlignment="1">
      <alignment horizontal="center" vertical="center" wrapText="1"/>
    </xf>
    <xf numFmtId="0" fontId="51" fillId="0" borderId="0" xfId="0" applyFont="1" applyBorder="1"/>
    <xf numFmtId="0" fontId="18" fillId="0" borderId="0" xfId="0" applyFont="1" applyBorder="1" applyAlignment="1">
      <alignment horizontal="left"/>
    </xf>
    <xf numFmtId="3" fontId="57" fillId="4" borderId="0" xfId="2" applyNumberFormat="1" applyFont="1" applyFill="1" applyBorder="1" applyAlignment="1">
      <alignment horizontal="left" vertical="center"/>
    </xf>
    <xf numFmtId="0" fontId="18" fillId="0" borderId="0" xfId="0" applyFont="1" applyBorder="1"/>
    <xf numFmtId="0" fontId="31" fillId="0" borderId="0" xfId="0" applyFont="1" applyBorder="1" applyAlignment="1">
      <alignment horizontal="left" vertical="center" wrapText="1" readingOrder="1"/>
    </xf>
    <xf numFmtId="3" fontId="2" fillId="0" borderId="22" xfId="3" applyNumberFormat="1" applyFont="1" applyBorder="1" applyAlignment="1">
      <alignment horizontal="center" vertical="center"/>
    </xf>
    <xf numFmtId="3" fontId="2" fillId="0" borderId="18" xfId="3" applyNumberFormat="1" applyFont="1" applyBorder="1" applyAlignment="1">
      <alignment horizontal="center" vertical="center"/>
    </xf>
    <xf numFmtId="3" fontId="2" fillId="0" borderId="23" xfId="3" applyNumberFormat="1" applyFont="1" applyBorder="1" applyAlignment="1">
      <alignment horizontal="center" vertical="center"/>
    </xf>
    <xf numFmtId="0" fontId="31" fillId="4" borderId="15" xfId="3" applyFont="1" applyFill="1" applyBorder="1" applyAlignment="1">
      <alignment vertical="center"/>
    </xf>
    <xf numFmtId="3" fontId="2" fillId="0" borderId="14" xfId="3" applyNumberFormat="1" applyFont="1" applyBorder="1" applyAlignment="1">
      <alignment horizontal="center" vertical="center"/>
    </xf>
    <xf numFmtId="0" fontId="40" fillId="0" borderId="0" xfId="0" applyFont="1"/>
    <xf numFmtId="165" fontId="19" fillId="0" borderId="0" xfId="6" applyNumberFormat="1" applyFont="1" applyBorder="1"/>
    <xf numFmtId="0" fontId="27" fillId="0" borderId="13" xfId="0" applyFont="1" applyBorder="1" applyAlignment="1">
      <alignment horizontal="center" vertical="center" wrapText="1"/>
    </xf>
    <xf numFmtId="0" fontId="12" fillId="0" borderId="18" xfId="0" applyFont="1" applyFill="1" applyBorder="1" applyAlignment="1">
      <alignment horizontal="left" vertical="center" wrapText="1"/>
    </xf>
    <xf numFmtId="177" fontId="7" fillId="0" borderId="0" xfId="0" applyNumberFormat="1" applyFont="1"/>
    <xf numFmtId="9" fontId="7" fillId="0" borderId="0" xfId="6" applyFont="1" applyBorder="1"/>
    <xf numFmtId="165" fontId="94" fillId="0" borderId="0" xfId="6" applyNumberFormat="1" applyFont="1" applyBorder="1"/>
    <xf numFmtId="0" fontId="94" fillId="0" borderId="0" xfId="0" applyFont="1"/>
    <xf numFmtId="165" fontId="94" fillId="0" borderId="0" xfId="0" applyNumberFormat="1" applyFont="1" applyFill="1"/>
    <xf numFmtId="0" fontId="28" fillId="2" borderId="25" xfId="0" applyFont="1" applyFill="1" applyBorder="1" applyAlignment="1">
      <alignment vertical="center" wrapText="1"/>
    </xf>
    <xf numFmtId="0" fontId="28" fillId="2" borderId="13" xfId="0" applyFont="1" applyFill="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4" borderId="15" xfId="0" applyFont="1" applyFill="1" applyBorder="1" applyAlignment="1">
      <alignment horizontal="left" vertical="center" wrapText="1"/>
    </xf>
    <xf numFmtId="0" fontId="28" fillId="4" borderId="13" xfId="0" applyFont="1" applyFill="1" applyBorder="1" applyAlignment="1">
      <alignment horizontal="left" vertical="center" wrapText="1"/>
    </xf>
    <xf numFmtId="0" fontId="7" fillId="2" borderId="14" xfId="0" applyFont="1" applyFill="1" applyBorder="1" applyAlignment="1">
      <alignment vertical="center" wrapText="1"/>
    </xf>
    <xf numFmtId="167" fontId="7" fillId="2" borderId="14" xfId="0" applyNumberFormat="1" applyFont="1" applyFill="1" applyBorder="1" applyAlignment="1">
      <alignment horizontal="right" vertical="center" indent="1"/>
    </xf>
    <xf numFmtId="2" fontId="7" fillId="2" borderId="13" xfId="0" applyNumberFormat="1" applyFont="1" applyFill="1" applyBorder="1" applyAlignment="1">
      <alignment horizontal="right" vertical="center" indent="1"/>
    </xf>
    <xf numFmtId="0" fontId="97" fillId="0" borderId="0" xfId="0" applyFont="1"/>
    <xf numFmtId="168" fontId="1" fillId="0" borderId="0" xfId="0" applyNumberFormat="1" applyFont="1" applyBorder="1" applyAlignment="1">
      <alignment horizontal="center" vertical="center"/>
    </xf>
    <xf numFmtId="169" fontId="28" fillId="0" borderId="0" xfId="0" applyNumberFormat="1" applyFont="1" applyBorder="1" applyAlignment="1">
      <alignment horizontal="center" vertical="center" wrapText="1"/>
    </xf>
    <xf numFmtId="14" fontId="28" fillId="0" borderId="0" xfId="0" applyNumberFormat="1" applyFont="1" applyBorder="1" applyAlignment="1">
      <alignment horizontal="center" vertical="center" wrapText="1"/>
    </xf>
    <xf numFmtId="0" fontId="1" fillId="0" borderId="18" xfId="0" applyFont="1" applyBorder="1" applyAlignment="1">
      <alignment horizontal="left" vertical="center" wrapText="1"/>
    </xf>
    <xf numFmtId="0" fontId="28" fillId="0" borderId="28" xfId="0" applyFont="1" applyBorder="1" applyAlignment="1">
      <alignment horizontal="left" vertical="center" wrapText="1"/>
    </xf>
    <xf numFmtId="3" fontId="28" fillId="0" borderId="28" xfId="0" applyNumberFormat="1" applyFont="1" applyBorder="1" applyAlignment="1">
      <alignment horizontal="right" vertical="center" indent="2"/>
    </xf>
    <xf numFmtId="171" fontId="7" fillId="0" borderId="0" xfId="0" applyNumberFormat="1" applyFont="1"/>
    <xf numFmtId="0" fontId="28" fillId="0" borderId="14" xfId="0" applyFont="1" applyBorder="1" applyAlignment="1">
      <alignment horizontal="left" vertical="center" wrapText="1"/>
    </xf>
    <xf numFmtId="0" fontId="28" fillId="0" borderId="29" xfId="0" applyFont="1" applyBorder="1" applyAlignment="1">
      <alignment horizontal="left" vertical="center" wrapText="1"/>
    </xf>
    <xf numFmtId="171" fontId="28" fillId="0" borderId="29" xfId="2" applyNumberFormat="1" applyFont="1" applyBorder="1" applyAlignment="1">
      <alignment horizontal="right" vertical="center" indent="2"/>
    </xf>
    <xf numFmtId="0" fontId="28" fillId="0" borderId="0" xfId="0" applyFont="1" applyBorder="1" applyAlignment="1">
      <alignment horizontal="justify" vertical="center" wrapText="1"/>
    </xf>
    <xf numFmtId="3" fontId="28" fillId="0" borderId="0" xfId="0" applyNumberFormat="1" applyFont="1" applyBorder="1" applyAlignment="1">
      <alignment horizontal="right" vertical="center" indent="2"/>
    </xf>
    <xf numFmtId="0" fontId="1" fillId="0" borderId="24" xfId="0" applyFont="1" applyBorder="1" applyAlignment="1">
      <alignment horizontal="justify" vertical="center" wrapText="1"/>
    </xf>
    <xf numFmtId="0" fontId="28" fillId="0" borderId="0" xfId="0" applyFont="1" applyBorder="1" applyAlignment="1">
      <alignment horizontal="left" vertical="center" wrapText="1"/>
    </xf>
    <xf numFmtId="0" fontId="98" fillId="0" borderId="0" xfId="0" applyFont="1" applyBorder="1" applyAlignment="1">
      <alignment horizontal="right" vertical="center" indent="1"/>
    </xf>
    <xf numFmtId="0" fontId="28" fillId="0" borderId="0" xfId="0" applyFont="1" applyBorder="1" applyAlignment="1">
      <alignment horizontal="right" vertical="center" indent="1"/>
    </xf>
    <xf numFmtId="0" fontId="9" fillId="0" borderId="0" xfId="0" applyFont="1" applyBorder="1"/>
    <xf numFmtId="0" fontId="29" fillId="0" borderId="0" xfId="0" applyFont="1" applyBorder="1" applyAlignment="1">
      <alignment vertical="center"/>
    </xf>
    <xf numFmtId="0" fontId="1" fillId="0" borderId="22" xfId="0" applyFont="1" applyBorder="1" applyAlignment="1">
      <alignment horizontal="left" vertical="center" wrapText="1" readingOrder="1"/>
    </xf>
    <xf numFmtId="0" fontId="1" fillId="0" borderId="23" xfId="0" applyFont="1" applyBorder="1" applyAlignment="1">
      <alignment horizontal="left" vertical="center" wrapText="1" readingOrder="1"/>
    </xf>
    <xf numFmtId="0" fontId="1" fillId="4" borderId="25" xfId="0" applyFont="1" applyFill="1" applyBorder="1" applyAlignment="1">
      <alignment horizontal="left" vertical="center" wrapText="1" readingOrder="1"/>
    </xf>
    <xf numFmtId="0" fontId="1" fillId="0" borderId="18" xfId="0" applyFont="1" applyBorder="1" applyAlignment="1">
      <alignment horizontal="left" vertical="center" wrapText="1" readingOrder="1"/>
    </xf>
    <xf numFmtId="0" fontId="1" fillId="0" borderId="14" xfId="0" applyFont="1" applyBorder="1" applyAlignment="1">
      <alignment horizontal="left" vertical="center" wrapText="1" readingOrder="1"/>
    </xf>
    <xf numFmtId="0" fontId="60" fillId="4" borderId="15" xfId="0" applyFont="1" applyFill="1" applyBorder="1" applyAlignment="1">
      <alignment horizontal="left" vertical="center" wrapText="1" readingOrder="1"/>
    </xf>
    <xf numFmtId="14" fontId="28" fillId="0" borderId="0" xfId="0" applyNumberFormat="1" applyFont="1" applyBorder="1" applyAlignment="1">
      <alignment horizontal="right" vertical="center" wrapText="1"/>
    </xf>
    <xf numFmtId="0" fontId="28" fillId="0" borderId="0" xfId="0" applyFont="1" applyBorder="1" applyAlignment="1">
      <alignment horizontal="right" vertical="center" wrapText="1"/>
    </xf>
    <xf numFmtId="14" fontId="28" fillId="0" borderId="0" xfId="0" applyNumberFormat="1" applyFont="1" applyFill="1" applyBorder="1" applyAlignment="1">
      <alignment horizontal="right" vertical="center" wrapText="1"/>
    </xf>
    <xf numFmtId="0" fontId="33" fillId="0" borderId="2" xfId="0" applyFont="1" applyBorder="1" applyAlignment="1">
      <alignment vertical="center" wrapText="1" readingOrder="1"/>
    </xf>
    <xf numFmtId="0" fontId="33" fillId="0" borderId="0" xfId="0" applyFont="1" applyBorder="1" applyAlignment="1">
      <alignment vertical="center" wrapText="1" readingOrder="1"/>
    </xf>
    <xf numFmtId="0" fontId="33" fillId="0" borderId="0" xfId="0" applyFont="1" applyBorder="1" applyAlignment="1">
      <alignment vertical="center" wrapText="1"/>
    </xf>
    <xf numFmtId="0" fontId="41" fillId="0" borderId="2" xfId="0" applyFont="1" applyBorder="1" applyAlignment="1">
      <alignment horizontal="left" vertical="center"/>
    </xf>
    <xf numFmtId="14" fontId="60" fillId="0" borderId="0" xfId="0" applyNumberFormat="1" applyFont="1" applyBorder="1" applyAlignment="1">
      <alignment horizontal="right" vertical="center" wrapText="1"/>
    </xf>
    <xf numFmtId="0" fontId="60" fillId="0" borderId="0" xfId="0" applyFont="1" applyBorder="1" applyAlignment="1">
      <alignment horizontal="right" vertical="center" wrapText="1"/>
    </xf>
    <xf numFmtId="0" fontId="60" fillId="0" borderId="0" xfId="0" applyFont="1" applyBorder="1" applyAlignment="1">
      <alignment horizontal="center" vertical="center" wrapText="1"/>
    </xf>
    <xf numFmtId="14" fontId="60" fillId="0" borderId="0" xfId="0" applyNumberFormat="1" applyFont="1" applyFill="1" applyBorder="1" applyAlignment="1">
      <alignment horizontal="right" vertical="center" wrapText="1"/>
    </xf>
    <xf numFmtId="0" fontId="1" fillId="0" borderId="13" xfId="0" applyFont="1" applyBorder="1" applyAlignment="1">
      <alignment horizontal="left" vertical="center" wrapText="1" readingOrder="1"/>
    </xf>
    <xf numFmtId="166" fontId="60" fillId="2" borderId="22" xfId="0" applyNumberFormat="1" applyFont="1" applyFill="1" applyBorder="1" applyAlignment="1">
      <alignment vertical="center"/>
    </xf>
    <xf numFmtId="0" fontId="60" fillId="0" borderId="14" xfId="0" applyFont="1" applyBorder="1" applyAlignment="1">
      <alignment vertical="center" wrapText="1" readingOrder="1"/>
    </xf>
    <xf numFmtId="14" fontId="28" fillId="0" borderId="0" xfId="0" applyNumberFormat="1" applyFont="1" applyBorder="1" applyAlignment="1">
      <alignment horizontal="right" vertical="center" wrapText="1" indent="1"/>
    </xf>
    <xf numFmtId="0" fontId="28" fillId="0" borderId="0" xfId="0" applyFont="1" applyBorder="1" applyAlignment="1">
      <alignment horizontal="right" vertical="center" wrapText="1" indent="1"/>
    </xf>
    <xf numFmtId="14" fontId="28" fillId="0" borderId="0" xfId="0" applyNumberFormat="1" applyFont="1" applyFill="1" applyBorder="1" applyAlignment="1">
      <alignment horizontal="right" vertical="center" wrapText="1" indent="1"/>
    </xf>
    <xf numFmtId="0" fontId="99" fillId="4" borderId="15" xfId="0" applyFont="1" applyFill="1" applyBorder="1" applyAlignment="1">
      <alignment vertical="center" readingOrder="1"/>
    </xf>
    <xf numFmtId="0" fontId="60" fillId="0" borderId="13" xfId="0" applyFont="1" applyBorder="1" applyAlignment="1">
      <alignment horizontal="left" vertical="center" wrapText="1" readingOrder="1"/>
    </xf>
    <xf numFmtId="0" fontId="1" fillId="0" borderId="18" xfId="0" applyFont="1" applyBorder="1" applyAlignment="1">
      <alignment vertical="center" wrapText="1" readingOrder="1"/>
    </xf>
    <xf numFmtId="0" fontId="60" fillId="0" borderId="22" xfId="0" applyFont="1" applyBorder="1" applyAlignment="1">
      <alignment horizontal="left" vertical="center" wrapText="1" readingOrder="1"/>
    </xf>
    <xf numFmtId="0" fontId="77" fillId="0" borderId="0" xfId="0" applyFont="1" applyFill="1" applyBorder="1" applyAlignment="1">
      <alignment vertical="center" wrapText="1"/>
    </xf>
    <xf numFmtId="10" fontId="101" fillId="0" borderId="0" xfId="6" applyNumberFormat="1" applyFont="1" applyBorder="1" applyAlignment="1">
      <alignment vertical="center"/>
    </xf>
    <xf numFmtId="0" fontId="28" fillId="4" borderId="15" xfId="0" applyFont="1" applyFill="1" applyBorder="1" applyAlignment="1">
      <alignment vertical="center"/>
    </xf>
    <xf numFmtId="0" fontId="28" fillId="0" borderId="0" xfId="0" applyFont="1" applyAlignment="1">
      <alignment vertical="center" wrapText="1"/>
    </xf>
    <xf numFmtId="0" fontId="14" fillId="0" borderId="31" xfId="0" applyFont="1" applyBorder="1" applyAlignment="1">
      <alignment horizontal="center" vertical="center"/>
    </xf>
    <xf numFmtId="0" fontId="14" fillId="0" borderId="32" xfId="0" applyFont="1" applyBorder="1" applyAlignment="1">
      <alignment horizontal="center" vertical="center"/>
    </xf>
    <xf numFmtId="0" fontId="14" fillId="0" borderId="31" xfId="0" applyFont="1" applyFill="1" applyBorder="1" applyAlignment="1">
      <alignment horizontal="center" vertical="center"/>
    </xf>
    <xf numFmtId="0" fontId="14" fillId="0" borderId="32" xfId="0" applyFont="1" applyFill="1" applyBorder="1" applyAlignment="1">
      <alignment horizontal="center" vertical="center"/>
    </xf>
    <xf numFmtId="0" fontId="14" fillId="0" borderId="31" xfId="0" applyFont="1" applyBorder="1" applyAlignment="1">
      <alignment vertical="center"/>
    </xf>
    <xf numFmtId="0" fontId="14" fillId="0" borderId="32" xfId="0" applyFont="1" applyBorder="1" applyAlignment="1">
      <alignment vertical="center"/>
    </xf>
    <xf numFmtId="0" fontId="14" fillId="0" borderId="36" xfId="0" applyFont="1" applyBorder="1" applyAlignment="1">
      <alignment horizontal="center" vertical="center"/>
    </xf>
    <xf numFmtId="0" fontId="14" fillId="0" borderId="37" xfId="0" applyFont="1" applyBorder="1" applyAlignment="1">
      <alignment horizontal="center" vertical="center"/>
    </xf>
    <xf numFmtId="0" fontId="14" fillId="0" borderId="38" xfId="0" applyFont="1" applyBorder="1" applyAlignment="1">
      <alignment horizontal="center" vertical="center"/>
    </xf>
    <xf numFmtId="0" fontId="28" fillId="0" borderId="1" xfId="0" applyFont="1" applyBorder="1" applyAlignment="1">
      <alignment horizontal="left" vertical="center" wrapText="1"/>
    </xf>
    <xf numFmtId="0" fontId="28" fillId="0" borderId="1" xfId="0" applyFont="1" applyFill="1" applyBorder="1" applyAlignment="1">
      <alignment horizontal="left" vertical="center" wrapText="1"/>
    </xf>
    <xf numFmtId="0" fontId="28" fillId="0" borderId="0" xfId="0" applyFont="1" applyBorder="1" applyAlignment="1">
      <alignment horizontal="left" vertical="center"/>
    </xf>
    <xf numFmtId="0" fontId="17" fillId="0" borderId="0" xfId="0" applyFont="1" applyAlignment="1">
      <alignment horizontal="left"/>
    </xf>
    <xf numFmtId="0" fontId="70" fillId="0" borderId="0" xfId="0" quotePrefix="1" applyFont="1" applyAlignment="1">
      <alignment horizontal="center"/>
    </xf>
    <xf numFmtId="0" fontId="20" fillId="0" borderId="0" xfId="0" applyFont="1" applyBorder="1" applyAlignment="1">
      <alignment horizontal="center" vertical="center" wrapText="1"/>
    </xf>
    <xf numFmtId="0" fontId="2" fillId="0" borderId="0" xfId="0" applyFont="1"/>
    <xf numFmtId="0" fontId="2" fillId="2" borderId="0" xfId="0" applyFont="1" applyFill="1"/>
    <xf numFmtId="165" fontId="19" fillId="2" borderId="0" xfId="6" applyNumberFormat="1" applyFont="1" applyFill="1" applyBorder="1"/>
    <xf numFmtId="167" fontId="19" fillId="0" borderId="0" xfId="0" applyNumberFormat="1" applyFont="1"/>
    <xf numFmtId="165" fontId="19" fillId="2" borderId="0" xfId="6" applyNumberFormat="1" applyFont="1" applyFill="1"/>
    <xf numFmtId="165" fontId="19" fillId="0" borderId="0" xfId="0" applyNumberFormat="1" applyFont="1" applyFill="1"/>
    <xf numFmtId="0" fontId="14" fillId="0" borderId="0" xfId="0" applyFont="1" applyFill="1" applyBorder="1" applyAlignment="1">
      <alignment horizontal="center" vertical="center"/>
    </xf>
    <xf numFmtId="0" fontId="14" fillId="0" borderId="0" xfId="0" applyFont="1" applyFill="1" applyBorder="1" applyAlignment="1">
      <alignment vertical="center"/>
    </xf>
    <xf numFmtId="0" fontId="19" fillId="2" borderId="0" xfId="0" applyFont="1" applyFill="1" applyBorder="1"/>
    <xf numFmtId="10" fontId="86" fillId="0" borderId="0" xfId="6" applyNumberFormat="1" applyFont="1" applyBorder="1" applyAlignment="1">
      <alignment vertical="center"/>
    </xf>
    <xf numFmtId="0" fontId="1" fillId="0" borderId="0" xfId="0" applyNumberFormat="1" applyFont="1" applyFill="1" applyAlignment="1">
      <alignment horizontal="center" vertical="center"/>
    </xf>
    <xf numFmtId="0" fontId="0" fillId="0" borderId="0" xfId="0" applyNumberFormat="1" applyFont="1" applyBorder="1"/>
    <xf numFmtId="165" fontId="2" fillId="2" borderId="0" xfId="6" applyNumberFormat="1" applyFont="1" applyFill="1"/>
    <xf numFmtId="3" fontId="1" fillId="0" borderId="22" xfId="0" applyNumberFormat="1" applyFont="1" applyBorder="1" applyAlignment="1">
      <alignment horizontal="right" vertical="center" wrapText="1" indent="1"/>
    </xf>
    <xf numFmtId="3" fontId="60" fillId="0" borderId="22" xfId="0" applyNumberFormat="1" applyFont="1" applyBorder="1" applyAlignment="1">
      <alignment horizontal="right" vertical="center" wrapText="1" indent="1"/>
    </xf>
    <xf numFmtId="3" fontId="1" fillId="0" borderId="23" xfId="0" applyNumberFormat="1" applyFont="1" applyBorder="1" applyAlignment="1">
      <alignment horizontal="right" vertical="center" wrapText="1" indent="1"/>
    </xf>
    <xf numFmtId="3" fontId="60" fillId="0" borderId="23" xfId="0" applyNumberFormat="1" applyFont="1" applyBorder="1" applyAlignment="1">
      <alignment horizontal="right" vertical="center" wrapText="1" indent="1"/>
    </xf>
    <xf numFmtId="3" fontId="1" fillId="4" borderId="25" xfId="0" applyNumberFormat="1" applyFont="1" applyFill="1" applyBorder="1" applyAlignment="1">
      <alignment horizontal="right" vertical="center" wrapText="1" indent="1"/>
    </xf>
    <xf numFmtId="3" fontId="60" fillId="4" borderId="25" xfId="0" applyNumberFormat="1" applyFont="1" applyFill="1" applyBorder="1" applyAlignment="1">
      <alignment horizontal="right" vertical="center" wrapText="1" indent="1"/>
    </xf>
    <xf numFmtId="3" fontId="1" fillId="0" borderId="18" xfId="0" applyNumberFormat="1" applyFont="1" applyBorder="1" applyAlignment="1">
      <alignment horizontal="right" vertical="center" wrapText="1" indent="1"/>
    </xf>
    <xf numFmtId="3" fontId="60" fillId="0" borderId="18" xfId="0" applyNumberFormat="1" applyFont="1" applyBorder="1" applyAlignment="1">
      <alignment horizontal="right" vertical="center" wrapText="1" indent="1"/>
    </xf>
    <xf numFmtId="3" fontId="1" fillId="0" borderId="14" xfId="0" applyNumberFormat="1" applyFont="1" applyBorder="1" applyAlignment="1">
      <alignment horizontal="right" vertical="center" wrapText="1" indent="1"/>
    </xf>
    <xf numFmtId="3" fontId="60" fillId="0" borderId="14" xfId="0" applyNumberFormat="1" applyFont="1" applyBorder="1" applyAlignment="1">
      <alignment horizontal="right" vertical="center" wrapText="1" indent="1"/>
    </xf>
    <xf numFmtId="3" fontId="60" fillId="4" borderId="15" xfId="0" applyNumberFormat="1" applyFont="1" applyFill="1" applyBorder="1" applyAlignment="1">
      <alignment horizontal="right" vertical="center" wrapText="1" indent="1"/>
    </xf>
    <xf numFmtId="167" fontId="60" fillId="2" borderId="22" xfId="0" applyNumberFormat="1" applyFont="1" applyFill="1" applyBorder="1" applyAlignment="1">
      <alignment horizontal="right" vertical="center" wrapText="1" indent="1"/>
    </xf>
    <xf numFmtId="167" fontId="60" fillId="0" borderId="14" xfId="0" applyNumberFormat="1" applyFont="1" applyBorder="1" applyAlignment="1">
      <alignment horizontal="right" vertical="center" wrapText="1" indent="1"/>
    </xf>
    <xf numFmtId="167" fontId="60" fillId="4" borderId="15" xfId="0" applyNumberFormat="1" applyFont="1" applyFill="1" applyBorder="1" applyAlignment="1">
      <alignment horizontal="right" vertical="center" wrapText="1" indent="1"/>
    </xf>
    <xf numFmtId="167" fontId="60" fillId="2" borderId="0" xfId="0" applyNumberFormat="1" applyFont="1" applyFill="1" applyBorder="1" applyAlignment="1">
      <alignment horizontal="right" vertical="center" wrapText="1" indent="1" readingOrder="1"/>
    </xf>
    <xf numFmtId="167" fontId="60" fillId="2" borderId="0" xfId="0" applyNumberFormat="1" applyFont="1" applyFill="1" applyBorder="1" applyAlignment="1">
      <alignment horizontal="right" vertical="center" indent="1" readingOrder="1"/>
    </xf>
    <xf numFmtId="0" fontId="75" fillId="0" borderId="0" xfId="0" applyFont="1" applyAlignment="1">
      <alignment horizontal="center"/>
    </xf>
    <xf numFmtId="2" fontId="75" fillId="0" borderId="0" xfId="0" applyNumberFormat="1" applyFont="1" applyAlignment="1">
      <alignment horizontal="center"/>
    </xf>
    <xf numFmtId="9" fontId="75" fillId="0" borderId="0" xfId="6" applyFont="1" applyAlignment="1">
      <alignment horizontal="center"/>
    </xf>
    <xf numFmtId="0" fontId="1" fillId="0" borderId="0" xfId="0" applyFont="1" applyFill="1" applyAlignment="1">
      <alignment vertical="center"/>
    </xf>
    <xf numFmtId="0" fontId="1" fillId="0" borderId="0" xfId="0" applyFont="1" applyFill="1" applyAlignment="1">
      <alignment horizontal="left" vertical="center"/>
    </xf>
    <xf numFmtId="0" fontId="1" fillId="0" borderId="0" xfId="0" applyFont="1" applyFill="1" applyAlignment="1">
      <alignment horizontal="center" vertical="center"/>
    </xf>
    <xf numFmtId="0" fontId="1" fillId="0" borderId="31" xfId="0" applyFont="1" applyFill="1" applyBorder="1" applyAlignment="1">
      <alignment horizontal="center" vertical="center"/>
    </xf>
    <xf numFmtId="0" fontId="1" fillId="0" borderId="32" xfId="0" applyFont="1" applyFill="1" applyBorder="1" applyAlignment="1">
      <alignment horizontal="center" vertical="center"/>
    </xf>
    <xf numFmtId="10" fontId="1" fillId="0" borderId="0" xfId="6" applyNumberFormat="1" applyFont="1" applyFill="1" applyAlignment="1">
      <alignment horizontal="center" vertical="center"/>
    </xf>
    <xf numFmtId="0" fontId="1" fillId="0" borderId="0" xfId="0" applyFont="1" applyFill="1" applyBorder="1" applyAlignment="1">
      <alignment horizontal="left" vertical="center"/>
    </xf>
    <xf numFmtId="167" fontId="1" fillId="0" borderId="18" xfId="0" applyNumberFormat="1" applyFont="1" applyFill="1" applyBorder="1" applyAlignment="1">
      <alignment horizontal="right" vertical="center" wrapText="1" indent="1"/>
    </xf>
    <xf numFmtId="9" fontId="9" fillId="0" borderId="0" xfId="6" applyFont="1" applyFill="1" applyAlignment="1">
      <alignment vertical="center"/>
    </xf>
    <xf numFmtId="171" fontId="57" fillId="4" borderId="20" xfId="0" applyNumberFormat="1" applyFont="1" applyFill="1" applyBorder="1" applyAlignment="1">
      <alignment horizontal="right" vertical="center" wrapText="1" indent="2"/>
    </xf>
    <xf numFmtId="171" fontId="57" fillId="0" borderId="20" xfId="0" applyNumberFormat="1" applyFont="1" applyBorder="1" applyAlignment="1">
      <alignment horizontal="right" vertical="top" wrapText="1" indent="2"/>
    </xf>
    <xf numFmtId="167" fontId="2" fillId="2" borderId="14" xfId="0" applyNumberFormat="1" applyFont="1" applyFill="1" applyBorder="1" applyAlignment="1">
      <alignment horizontal="right" vertical="center" indent="1"/>
    </xf>
    <xf numFmtId="2" fontId="2" fillId="2" borderId="13" xfId="0" applyNumberFormat="1" applyFont="1" applyFill="1" applyBorder="1" applyAlignment="1">
      <alignment horizontal="right" vertical="center" indent="1"/>
    </xf>
    <xf numFmtId="3" fontId="103" fillId="4" borderId="15" xfId="3" applyNumberFormat="1" applyFont="1" applyFill="1" applyBorder="1" applyAlignment="1">
      <alignment horizontal="center" vertical="center"/>
    </xf>
    <xf numFmtId="3" fontId="103" fillId="4" borderId="0" xfId="3" applyNumberFormat="1" applyFont="1" applyFill="1" applyBorder="1" applyAlignment="1">
      <alignment horizontal="center" vertical="center"/>
    </xf>
    <xf numFmtId="3" fontId="56" fillId="0" borderId="17" xfId="2" applyNumberFormat="1" applyFont="1" applyBorder="1" applyAlignment="1">
      <alignment horizontal="center" vertical="center"/>
    </xf>
    <xf numFmtId="3" fontId="56" fillId="0" borderId="18" xfId="2" applyNumberFormat="1" applyFont="1" applyBorder="1" applyAlignment="1">
      <alignment horizontal="center" vertical="center"/>
    </xf>
    <xf numFmtId="3" fontId="56" fillId="0" borderId="19" xfId="2" applyNumberFormat="1" applyFont="1" applyBorder="1" applyAlignment="1">
      <alignment horizontal="center" vertical="center"/>
    </xf>
    <xf numFmtId="0" fontId="78" fillId="0" borderId="0" xfId="0" applyFont="1" applyAlignment="1"/>
    <xf numFmtId="0" fontId="41" fillId="0" borderId="13" xfId="0" applyFont="1" applyBorder="1" applyAlignment="1">
      <alignment vertical="center" wrapText="1" readingOrder="1"/>
    </xf>
    <xf numFmtId="0" fontId="41" fillId="0" borderId="14" xfId="0" applyFont="1" applyBorder="1" applyAlignment="1">
      <alignment horizontal="left" vertical="center" wrapText="1" readingOrder="1"/>
    </xf>
    <xf numFmtId="0" fontId="104" fillId="0" borderId="18" xfId="0" applyFont="1" applyBorder="1" applyAlignment="1">
      <alignment vertical="center" wrapText="1" readingOrder="1"/>
    </xf>
    <xf numFmtId="3" fontId="58" fillId="0" borderId="0" xfId="0" applyNumberFormat="1" applyFont="1" applyFill="1" applyAlignment="1"/>
    <xf numFmtId="3" fontId="58" fillId="0" borderId="0" xfId="0" applyNumberFormat="1" applyFont="1" applyFill="1" applyAlignment="1">
      <alignment vertical="top"/>
    </xf>
    <xf numFmtId="3" fontId="17" fillId="0" borderId="0" xfId="0" applyNumberFormat="1" applyFont="1" applyFill="1"/>
    <xf numFmtId="0" fontId="46" fillId="0" borderId="0" xfId="1" applyFont="1" applyFill="1" applyAlignment="1" applyProtection="1">
      <alignment vertical="center"/>
    </xf>
    <xf numFmtId="0" fontId="107" fillId="0" borderId="0" xfId="0" applyFont="1" applyBorder="1" applyAlignment="1">
      <alignment horizontal="center"/>
    </xf>
    <xf numFmtId="3" fontId="37" fillId="0" borderId="0" xfId="0" applyNumberFormat="1" applyFont="1" applyFill="1"/>
    <xf numFmtId="3" fontId="37" fillId="0" borderId="0" xfId="0" applyNumberFormat="1" applyFont="1"/>
    <xf numFmtId="3" fontId="108" fillId="0" borderId="0" xfId="0" applyNumberFormat="1" applyFont="1" applyAlignment="1">
      <alignment horizontal="center" vertical="center"/>
    </xf>
    <xf numFmtId="165" fontId="108" fillId="0" borderId="0" xfId="6" applyNumberFormat="1" applyFont="1" applyAlignment="1">
      <alignment horizontal="center" vertical="center"/>
    </xf>
    <xf numFmtId="3" fontId="37" fillId="0" borderId="0" xfId="0" applyNumberFormat="1" applyFont="1" applyAlignment="1"/>
    <xf numFmtId="9" fontId="109" fillId="0" borderId="0" xfId="6" applyFont="1" applyFill="1" applyBorder="1" applyAlignment="1">
      <alignment horizontal="center"/>
    </xf>
    <xf numFmtId="9" fontId="108" fillId="0" borderId="0" xfId="6" applyFont="1" applyAlignment="1">
      <alignment horizontal="center" vertical="center"/>
    </xf>
    <xf numFmtId="3" fontId="108" fillId="0" borderId="0" xfId="0" applyNumberFormat="1" applyFont="1"/>
    <xf numFmtId="0" fontId="110" fillId="0" borderId="0" xfId="0" applyFont="1"/>
    <xf numFmtId="0" fontId="77" fillId="0" borderId="0" xfId="0" applyFont="1"/>
    <xf numFmtId="0" fontId="108" fillId="0" borderId="18" xfId="0" applyFont="1" applyBorder="1" applyAlignment="1">
      <alignment vertical="center" wrapText="1"/>
    </xf>
    <xf numFmtId="0" fontId="108" fillId="0" borderId="18" xfId="0" applyFont="1" applyFill="1" applyBorder="1" applyAlignment="1">
      <alignment vertical="center" wrapText="1"/>
    </xf>
    <xf numFmtId="0" fontId="108" fillId="0" borderId="18" xfId="0" applyFont="1" applyBorder="1" applyAlignment="1">
      <alignment vertical="center"/>
    </xf>
    <xf numFmtId="0" fontId="108" fillId="0" borderId="16" xfId="0" applyFont="1" applyBorder="1" applyAlignment="1">
      <alignment vertical="center" wrapText="1"/>
    </xf>
    <xf numFmtId="0" fontId="109" fillId="4" borderId="20" xfId="0" applyFont="1" applyFill="1" applyBorder="1" applyAlignment="1">
      <alignment vertical="center" wrapText="1"/>
    </xf>
    <xf numFmtId="171" fontId="109" fillId="4" borderId="20" xfId="0" applyNumberFormat="1" applyFont="1" applyFill="1" applyBorder="1" applyAlignment="1">
      <alignment horizontal="right" vertical="center" wrapText="1" indent="2"/>
    </xf>
    <xf numFmtId="0" fontId="108" fillId="0" borderId="0" xfId="0" applyFont="1" applyBorder="1" applyAlignment="1">
      <alignment vertical="center" wrapText="1"/>
    </xf>
    <xf numFmtId="0" fontId="112" fillId="0" borderId="0" xfId="0" applyFont="1" applyAlignment="1">
      <alignment horizontal="center"/>
    </xf>
    <xf numFmtId="0" fontId="113" fillId="0" borderId="0" xfId="0" applyFont="1" applyAlignment="1">
      <alignment horizontal="center"/>
    </xf>
    <xf numFmtId="0" fontId="115" fillId="0" borderId="0" xfId="0" applyFont="1"/>
    <xf numFmtId="0" fontId="116" fillId="0" borderId="0" xfId="0" applyFont="1" applyAlignment="1">
      <alignment horizontal="center"/>
    </xf>
    <xf numFmtId="0" fontId="115" fillId="0" borderId="0" xfId="0" applyFont="1" applyAlignment="1">
      <alignment horizontal="center"/>
    </xf>
    <xf numFmtId="0" fontId="75" fillId="0" borderId="0" xfId="0" applyFont="1" applyFill="1" applyBorder="1" applyAlignment="1">
      <alignment horizontal="center" vertical="center"/>
    </xf>
    <xf numFmtId="9" fontId="75" fillId="0" borderId="0" xfId="0" applyNumberFormat="1" applyFont="1" applyFill="1" applyBorder="1" applyAlignment="1">
      <alignment horizontal="center" vertical="center"/>
    </xf>
    <xf numFmtId="2" fontId="75" fillId="0" borderId="0" xfId="0" applyNumberFormat="1" applyFont="1" applyFill="1" applyBorder="1" applyAlignment="1">
      <alignment horizontal="center" vertical="center"/>
    </xf>
    <xf numFmtId="0" fontId="75" fillId="0" borderId="0" xfId="0" applyNumberFormat="1" applyFont="1" applyFill="1" applyBorder="1" applyAlignment="1">
      <alignment horizontal="center" vertical="center"/>
    </xf>
    <xf numFmtId="10" fontId="75" fillId="0" borderId="0" xfId="6" applyNumberFormat="1" applyFont="1" applyFill="1" applyBorder="1" applyAlignment="1">
      <alignment horizontal="center" vertical="center"/>
    </xf>
    <xf numFmtId="10" fontId="75" fillId="0" borderId="0" xfId="0" applyNumberFormat="1" applyFont="1" applyFill="1" applyBorder="1" applyAlignment="1">
      <alignment horizontal="center" vertical="center"/>
    </xf>
    <xf numFmtId="9" fontId="75" fillId="0" borderId="0" xfId="6" applyNumberFormat="1" applyFont="1" applyFill="1" applyBorder="1" applyAlignment="1">
      <alignment horizontal="center" vertical="center"/>
    </xf>
    <xf numFmtId="2" fontId="75" fillId="0" borderId="0" xfId="2" applyNumberFormat="1" applyFont="1" applyFill="1" applyBorder="1" applyAlignment="1">
      <alignment horizontal="center" vertical="center"/>
    </xf>
    <xf numFmtId="3" fontId="75" fillId="0" borderId="0" xfId="0" applyNumberFormat="1" applyFont="1" applyFill="1" applyBorder="1" applyAlignment="1">
      <alignment horizontal="center" vertical="center"/>
    </xf>
    <xf numFmtId="4" fontId="75" fillId="0" borderId="0" xfId="2" applyNumberFormat="1" applyFont="1" applyFill="1" applyBorder="1" applyAlignment="1">
      <alignment horizontal="center" vertical="center"/>
    </xf>
    <xf numFmtId="4" fontId="75" fillId="0" borderId="0" xfId="0" applyNumberFormat="1" applyFont="1" applyFill="1" applyBorder="1" applyAlignment="1">
      <alignment horizontal="center" vertical="center"/>
    </xf>
    <xf numFmtId="174" fontId="75" fillId="0" borderId="0" xfId="0" applyNumberFormat="1" applyFont="1" applyFill="1" applyBorder="1" applyAlignment="1">
      <alignment horizontal="center" vertical="center"/>
    </xf>
    <xf numFmtId="164" fontId="75" fillId="0" borderId="0" xfId="2" applyFont="1" applyFill="1" applyBorder="1" applyAlignment="1">
      <alignment horizontal="center" vertical="center"/>
    </xf>
    <xf numFmtId="173" fontId="75" fillId="0" borderId="0" xfId="0" applyNumberFormat="1" applyFont="1" applyFill="1" applyBorder="1" applyAlignment="1">
      <alignment horizontal="center" vertical="center"/>
    </xf>
    <xf numFmtId="0" fontId="75" fillId="0" borderId="40" xfId="0" applyNumberFormat="1" applyFont="1" applyFill="1" applyBorder="1" applyAlignment="1">
      <alignment horizontal="center" vertical="center"/>
    </xf>
    <xf numFmtId="0" fontId="75" fillId="0" borderId="40" xfId="0" applyFont="1" applyFill="1" applyBorder="1" applyAlignment="1">
      <alignment horizontal="center" vertical="center"/>
    </xf>
    <xf numFmtId="10" fontId="75" fillId="0" borderId="40" xfId="6" applyNumberFormat="1" applyFont="1" applyFill="1" applyBorder="1" applyAlignment="1">
      <alignment horizontal="center" vertical="center"/>
    </xf>
    <xf numFmtId="0" fontId="75" fillId="0" borderId="39" xfId="0" applyFont="1" applyFill="1" applyBorder="1" applyAlignment="1">
      <alignment horizontal="center" vertical="center"/>
    </xf>
    <xf numFmtId="2" fontId="75" fillId="0" borderId="39" xfId="2" applyNumberFormat="1" applyFont="1" applyFill="1" applyBorder="1" applyAlignment="1">
      <alignment horizontal="center" vertical="center"/>
    </xf>
    <xf numFmtId="0" fontId="75" fillId="0" borderId="39" xfId="0" applyNumberFormat="1" applyFont="1" applyFill="1" applyBorder="1" applyAlignment="1">
      <alignment horizontal="center" vertical="center"/>
    </xf>
    <xf numFmtId="10" fontId="75" fillId="0" borderId="39" xfId="6" applyNumberFormat="1" applyFont="1" applyFill="1" applyBorder="1" applyAlignment="1">
      <alignment horizontal="center" vertical="center"/>
    </xf>
    <xf numFmtId="0" fontId="75" fillId="0" borderId="41" xfId="0" applyFont="1" applyFill="1" applyBorder="1" applyAlignment="1">
      <alignment horizontal="center" vertical="center"/>
    </xf>
    <xf numFmtId="10" fontId="75" fillId="0" borderId="39" xfId="0" applyNumberFormat="1" applyFont="1" applyFill="1" applyBorder="1" applyAlignment="1">
      <alignment horizontal="center" vertical="center"/>
    </xf>
    <xf numFmtId="2" fontId="75" fillId="0" borderId="39" xfId="0" applyNumberFormat="1" applyFont="1" applyFill="1" applyBorder="1" applyAlignment="1">
      <alignment horizontal="center" vertical="center"/>
    </xf>
    <xf numFmtId="9" fontId="75" fillId="0" borderId="39" xfId="0" applyNumberFormat="1" applyFont="1" applyFill="1" applyBorder="1" applyAlignment="1">
      <alignment horizontal="center" vertical="center"/>
    </xf>
    <xf numFmtId="9" fontId="75" fillId="0" borderId="0" xfId="6" applyNumberFormat="1" applyFont="1" applyFill="1" applyAlignment="1">
      <alignment horizontal="center" vertical="center"/>
    </xf>
    <xf numFmtId="3" fontId="58" fillId="0" borderId="0" xfId="0" applyNumberFormat="1" applyFont="1" applyAlignment="1">
      <alignment wrapText="1"/>
    </xf>
    <xf numFmtId="0" fontId="41" fillId="0" borderId="0" xfId="0" applyFont="1" applyAlignment="1">
      <alignment vertical="center"/>
    </xf>
    <xf numFmtId="171" fontId="118" fillId="0" borderId="0" xfId="2" applyNumberFormat="1" applyFont="1" applyAlignment="1">
      <alignment vertical="center"/>
    </xf>
    <xf numFmtId="0" fontId="118" fillId="0" borderId="0" xfId="0" applyNumberFormat="1" applyFont="1" applyAlignment="1">
      <alignment horizontal="center" vertical="center"/>
    </xf>
    <xf numFmtId="0" fontId="41" fillId="0" borderId="0" xfId="0" applyFont="1" applyAlignment="1">
      <alignment horizontal="left" vertical="center"/>
    </xf>
    <xf numFmtId="171" fontId="118" fillId="0" borderId="0" xfId="2" applyNumberFormat="1" applyFont="1" applyAlignment="1">
      <alignment horizontal="center" vertical="center"/>
    </xf>
    <xf numFmtId="0" fontId="75" fillId="0" borderId="0" xfId="0" applyFont="1" applyAlignment="1">
      <alignment horizontal="center" vertical="center"/>
    </xf>
    <xf numFmtId="171" fontId="75" fillId="0" borderId="0" xfId="2" applyNumberFormat="1" applyFont="1" applyAlignment="1">
      <alignment horizontal="center" vertical="center"/>
    </xf>
    <xf numFmtId="0" fontId="75" fillId="0" borderId="0" xfId="0" applyNumberFormat="1" applyFont="1" applyAlignment="1">
      <alignment horizontal="center" vertical="center"/>
    </xf>
    <xf numFmtId="3" fontId="41" fillId="0" borderId="0" xfId="0" quotePrefix="1" applyNumberFormat="1" applyFont="1"/>
    <xf numFmtId="0" fontId="56" fillId="0" borderId="18" xfId="0" applyFont="1" applyBorder="1"/>
    <xf numFmtId="0" fontId="119" fillId="0" borderId="0" xfId="0" applyFont="1" applyBorder="1"/>
    <xf numFmtId="0" fontId="112" fillId="2" borderId="0" xfId="0" applyFont="1" applyFill="1" applyBorder="1" applyAlignment="1">
      <alignment horizontal="center"/>
    </xf>
    <xf numFmtId="3" fontId="108" fillId="0" borderId="22" xfId="0" applyNumberFormat="1" applyFont="1" applyBorder="1" applyAlignment="1">
      <alignment horizontal="left" vertical="center"/>
    </xf>
    <xf numFmtId="3" fontId="108" fillId="0" borderId="18" xfId="0" applyNumberFormat="1" applyFont="1" applyBorder="1" applyAlignment="1">
      <alignment horizontal="left" vertical="center"/>
    </xf>
    <xf numFmtId="0" fontId="108" fillId="0" borderId="18" xfId="3" applyFont="1" applyBorder="1" applyAlignment="1">
      <alignment vertical="center"/>
    </xf>
    <xf numFmtId="0" fontId="108" fillId="0" borderId="23" xfId="3" applyFont="1" applyBorder="1" applyAlignment="1">
      <alignment vertical="center"/>
    </xf>
    <xf numFmtId="0" fontId="102" fillId="0" borderId="0" xfId="0" applyFont="1"/>
    <xf numFmtId="0" fontId="37" fillId="0" borderId="13" xfId="0" applyFont="1" applyBorder="1" applyAlignment="1">
      <alignment horizontal="left" vertical="center" wrapText="1"/>
    </xf>
    <xf numFmtId="0" fontId="12" fillId="0" borderId="23" xfId="0" applyFont="1" applyFill="1" applyBorder="1" applyAlignment="1">
      <alignment horizontal="left" vertical="center" wrapText="1"/>
    </xf>
    <xf numFmtId="0" fontId="33" fillId="4" borderId="22" xfId="0" applyFont="1" applyFill="1" applyBorder="1" applyAlignment="1">
      <alignment horizontal="left" vertical="center" wrapText="1"/>
    </xf>
    <xf numFmtId="0" fontId="33" fillId="4" borderId="25" xfId="0" applyFont="1" applyFill="1" applyBorder="1" applyAlignment="1">
      <alignment horizontal="left" vertical="center" wrapText="1"/>
    </xf>
    <xf numFmtId="0" fontId="33" fillId="4" borderId="15" xfId="0" applyFont="1" applyFill="1" applyBorder="1" applyAlignment="1">
      <alignment horizontal="left" vertical="center" wrapText="1"/>
    </xf>
    <xf numFmtId="0" fontId="121" fillId="0" borderId="0" xfId="0" applyFont="1" applyAlignment="1">
      <alignment horizontal="left" vertical="center" wrapText="1"/>
    </xf>
    <xf numFmtId="0" fontId="122" fillId="0" borderId="0" xfId="0" applyFont="1" applyBorder="1" applyAlignment="1">
      <alignment horizontal="left" vertical="center"/>
    </xf>
    <xf numFmtId="0" fontId="123" fillId="0" borderId="0" xfId="0" applyFont="1" applyBorder="1" applyAlignment="1">
      <alignment horizontal="center" vertical="center"/>
    </xf>
    <xf numFmtId="0" fontId="12" fillId="0" borderId="22" xfId="0" applyFont="1" applyBorder="1" applyAlignment="1">
      <alignment vertical="center" wrapText="1"/>
    </xf>
    <xf numFmtId="0" fontId="12" fillId="0" borderId="18" xfId="0" applyFont="1" applyBorder="1" applyAlignment="1">
      <alignment vertical="center" wrapText="1"/>
    </xf>
    <xf numFmtId="0" fontId="12" fillId="0" borderId="23" xfId="0" applyFont="1" applyBorder="1" applyAlignment="1">
      <alignment vertical="center" wrapText="1"/>
    </xf>
    <xf numFmtId="0" fontId="12" fillId="2" borderId="18" xfId="0" applyFont="1" applyFill="1" applyBorder="1" applyAlignment="1">
      <alignment vertical="center" wrapText="1"/>
    </xf>
    <xf numFmtId="0" fontId="12" fillId="2" borderId="26" xfId="0" applyFont="1" applyFill="1" applyBorder="1" applyAlignment="1">
      <alignment vertical="center" wrapText="1"/>
    </xf>
    <xf numFmtId="0" fontId="12" fillId="0" borderId="14" xfId="0" applyFont="1" applyBorder="1" applyAlignment="1">
      <alignment vertical="center" wrapText="1"/>
    </xf>
    <xf numFmtId="0" fontId="37" fillId="0" borderId="0" xfId="0" applyFont="1" applyAlignment="1">
      <alignment vertical="center"/>
    </xf>
    <xf numFmtId="0" fontId="12" fillId="2" borderId="23" xfId="0" applyFont="1" applyFill="1" applyBorder="1" applyAlignment="1">
      <alignment vertical="center" wrapText="1"/>
    </xf>
    <xf numFmtId="0" fontId="124" fillId="0" borderId="0" xfId="0" applyFont="1" applyBorder="1" applyAlignment="1">
      <alignment horizontal="left" vertical="center"/>
    </xf>
    <xf numFmtId="0" fontId="1" fillId="0" borderId="22" xfId="0" applyFont="1" applyBorder="1" applyAlignment="1">
      <alignment horizontal="justify" vertical="center" wrapText="1"/>
    </xf>
    <xf numFmtId="0" fontId="1" fillId="0" borderId="23" xfId="0" applyFont="1" applyBorder="1" applyAlignment="1">
      <alignment horizontal="left" vertical="center" wrapText="1"/>
    </xf>
    <xf numFmtId="0" fontId="1" fillId="0" borderId="13" xfId="0" applyFont="1" applyBorder="1" applyAlignment="1">
      <alignment horizontal="justify" vertical="center" wrapText="1"/>
    </xf>
    <xf numFmtId="0" fontId="1" fillId="0" borderId="18" xfId="0" applyFont="1" applyBorder="1" applyAlignment="1">
      <alignment horizontal="justify" vertical="center" wrapText="1"/>
    </xf>
    <xf numFmtId="0" fontId="1" fillId="0" borderId="23" xfId="0" applyFont="1" applyBorder="1" applyAlignment="1">
      <alignment horizontal="justify" vertical="center" wrapText="1"/>
    </xf>
    <xf numFmtId="3" fontId="1" fillId="0" borderId="22" xfId="0" applyNumberFormat="1" applyFont="1" applyBorder="1" applyAlignment="1">
      <alignment horizontal="right" vertical="center" indent="2"/>
    </xf>
    <xf numFmtId="171" fontId="1" fillId="0" borderId="22" xfId="2" applyNumberFormat="1" applyFont="1" applyBorder="1" applyAlignment="1">
      <alignment horizontal="right" vertical="center" indent="2"/>
    </xf>
    <xf numFmtId="3" fontId="1" fillId="0" borderId="18" xfId="0" applyNumberFormat="1" applyFont="1" applyBorder="1" applyAlignment="1">
      <alignment horizontal="right" vertical="center" indent="2"/>
    </xf>
    <xf numFmtId="171" fontId="1" fillId="0" borderId="18" xfId="2" applyNumberFormat="1" applyFont="1" applyBorder="1" applyAlignment="1">
      <alignment horizontal="right" vertical="center" indent="2"/>
    </xf>
    <xf numFmtId="171" fontId="1" fillId="0" borderId="18" xfId="2" applyNumberFormat="1" applyFont="1" applyFill="1" applyBorder="1" applyAlignment="1">
      <alignment horizontal="right" vertical="center" indent="2"/>
    </xf>
    <xf numFmtId="3" fontId="1" fillId="0" borderId="23" xfId="0" applyNumberFormat="1" applyFont="1" applyBorder="1" applyAlignment="1">
      <alignment horizontal="right" vertical="center" indent="2"/>
    </xf>
    <xf numFmtId="171" fontId="1" fillId="0" borderId="23" xfId="2" applyNumberFormat="1" applyFont="1" applyBorder="1" applyAlignment="1">
      <alignment horizontal="right" vertical="center" indent="2"/>
    </xf>
    <xf numFmtId="171" fontId="1" fillId="0" borderId="13" xfId="2" applyNumberFormat="1" applyFont="1" applyBorder="1" applyAlignment="1">
      <alignment horizontal="right" vertical="center" indent="2"/>
    </xf>
    <xf numFmtId="0" fontId="1" fillId="0" borderId="22" xfId="0" applyFont="1" applyBorder="1" applyAlignment="1">
      <alignment horizontal="left" vertical="center" wrapText="1"/>
    </xf>
    <xf numFmtId="3" fontId="1" fillId="2" borderId="22" xfId="0" applyNumberFormat="1" applyFont="1" applyFill="1" applyBorder="1" applyAlignment="1">
      <alignment horizontal="right" vertical="center" indent="2"/>
    </xf>
    <xf numFmtId="3" fontId="1" fillId="2" borderId="23" xfId="0" applyNumberFormat="1" applyFont="1" applyFill="1" applyBorder="1" applyAlignment="1">
      <alignment horizontal="right" vertical="center" indent="2"/>
    </xf>
    <xf numFmtId="3" fontId="1" fillId="0" borderId="24" xfId="0" applyNumberFormat="1" applyFont="1" applyBorder="1" applyAlignment="1">
      <alignment horizontal="right" vertical="center" indent="2"/>
    </xf>
    <xf numFmtId="0" fontId="1" fillId="0" borderId="25" xfId="0" applyFont="1" applyBorder="1" applyAlignment="1">
      <alignment horizontal="justify" vertical="center" wrapText="1"/>
    </xf>
    <xf numFmtId="3" fontId="1" fillId="0" borderId="25" xfId="0" applyNumberFormat="1" applyFont="1" applyBorder="1" applyAlignment="1">
      <alignment horizontal="right" vertical="center" indent="2"/>
    </xf>
    <xf numFmtId="3" fontId="1" fillId="2" borderId="25" xfId="0" applyNumberFormat="1" applyFont="1" applyFill="1" applyBorder="1" applyAlignment="1">
      <alignment horizontal="right" vertical="center" indent="2"/>
    </xf>
    <xf numFmtId="3" fontId="1" fillId="2" borderId="18" xfId="0" applyNumberFormat="1" applyFont="1" applyFill="1" applyBorder="1" applyAlignment="1">
      <alignment horizontal="right" vertical="center" indent="2"/>
    </xf>
    <xf numFmtId="0" fontId="126" fillId="0" borderId="0" xfId="0" applyFont="1" applyBorder="1" applyAlignment="1">
      <alignment horizontal="center" vertical="center" wrapText="1"/>
    </xf>
    <xf numFmtId="0" fontId="41" fillId="0" borderId="0" xfId="0" applyFont="1" applyBorder="1" applyAlignment="1">
      <alignment horizontal="left" vertical="center"/>
    </xf>
    <xf numFmtId="0" fontId="127" fillId="2" borderId="0" xfId="0" applyFont="1" applyFill="1" applyBorder="1" applyAlignment="1">
      <alignment horizontal="right" indent="1"/>
    </xf>
    <xf numFmtId="0" fontId="1" fillId="0" borderId="22" xfId="0" applyFont="1" applyFill="1" applyBorder="1" applyAlignment="1">
      <alignment vertical="top"/>
    </xf>
    <xf numFmtId="0" fontId="1" fillId="0" borderId="18" xfId="0" applyFont="1" applyFill="1" applyBorder="1" applyAlignment="1">
      <alignment vertical="center"/>
    </xf>
    <xf numFmtId="0" fontId="1" fillId="0" borderId="18" xfId="0" applyFont="1" applyBorder="1" applyAlignment="1">
      <alignment vertical="center"/>
    </xf>
    <xf numFmtId="0" fontId="1" fillId="0" borderId="14" xfId="0" applyFont="1" applyFill="1" applyBorder="1" applyAlignment="1">
      <alignment vertical="center"/>
    </xf>
    <xf numFmtId="0" fontId="1" fillId="0" borderId="30" xfId="0" applyFont="1" applyFill="1" applyBorder="1" applyAlignment="1">
      <alignment vertical="top"/>
    </xf>
    <xf numFmtId="0" fontId="1" fillId="0" borderId="23" xfId="0" applyFont="1" applyFill="1" applyBorder="1" applyAlignment="1">
      <alignment vertical="center"/>
    </xf>
    <xf numFmtId="3" fontId="41" fillId="0" borderId="0" xfId="0" applyNumberFormat="1" applyFont="1"/>
    <xf numFmtId="0" fontId="2" fillId="0" borderId="0" xfId="0" applyFont="1" applyAlignment="1">
      <alignment vertical="center"/>
    </xf>
    <xf numFmtId="0" fontId="2" fillId="0" borderId="0" xfId="0" applyFont="1" applyFill="1" applyAlignment="1">
      <alignment vertical="center"/>
    </xf>
    <xf numFmtId="10" fontId="1" fillId="0" borderId="0" xfId="6" applyNumberFormat="1" applyFont="1"/>
    <xf numFmtId="0" fontId="41" fillId="0" borderId="0" xfId="0" applyFont="1" applyBorder="1" applyAlignment="1">
      <alignment vertical="center"/>
    </xf>
    <xf numFmtId="0" fontId="126" fillId="0" borderId="0" xfId="0" applyFont="1" applyBorder="1" applyAlignment="1">
      <alignment horizontal="center" vertical="center"/>
    </xf>
    <xf numFmtId="0" fontId="126" fillId="0" borderId="33" xfId="0" applyFont="1" applyBorder="1" applyAlignment="1">
      <alignment horizontal="center" vertical="center"/>
    </xf>
    <xf numFmtId="0" fontId="126" fillId="0" borderId="34" xfId="0" applyFont="1" applyBorder="1" applyAlignment="1">
      <alignment horizontal="center" vertical="center"/>
    </xf>
    <xf numFmtId="0" fontId="126" fillId="2" borderId="34" xfId="0" applyFont="1" applyFill="1" applyBorder="1" applyAlignment="1">
      <alignment horizontal="center" vertical="center"/>
    </xf>
    <xf numFmtId="0" fontId="126" fillId="0" borderId="35" xfId="0" applyFont="1" applyBorder="1" applyAlignment="1">
      <alignment horizontal="center" vertical="center"/>
    </xf>
    <xf numFmtId="0" fontId="12" fillId="0" borderId="0" xfId="0" applyFont="1" applyAlignment="1">
      <alignment horizontal="left" vertical="center" wrapText="1"/>
    </xf>
    <xf numFmtId="0" fontId="12" fillId="0" borderId="0" xfId="0" applyFont="1" applyAlignment="1">
      <alignment horizontal="center" vertical="center"/>
    </xf>
    <xf numFmtId="0" fontId="12" fillId="0" borderId="0" xfId="0" applyFont="1" applyFill="1" applyAlignment="1">
      <alignment horizontal="left" vertical="center" wrapText="1"/>
    </xf>
    <xf numFmtId="0" fontId="12" fillId="0" borderId="0" xfId="0" applyFont="1" applyFill="1" applyAlignment="1">
      <alignment horizontal="center" vertical="center"/>
    </xf>
    <xf numFmtId="0" fontId="12" fillId="0" borderId="0" xfId="0" applyFont="1" applyFill="1" applyAlignment="1">
      <alignment horizontal="left" vertical="center"/>
    </xf>
    <xf numFmtId="10" fontId="12" fillId="0" borderId="0" xfId="6" applyNumberFormat="1" applyFont="1" applyAlignment="1">
      <alignment horizontal="center" vertical="center"/>
    </xf>
    <xf numFmtId="0" fontId="12" fillId="0" borderId="0" xfId="0" applyFont="1" applyBorder="1" applyAlignment="1">
      <alignment horizontal="left" vertical="center" wrapText="1"/>
    </xf>
    <xf numFmtId="0" fontId="12" fillId="0" borderId="0" xfId="0" applyFont="1" applyBorder="1" applyAlignment="1">
      <alignment horizontal="center" vertical="center"/>
    </xf>
    <xf numFmtId="10" fontId="12" fillId="0" borderId="0" xfId="6" applyNumberFormat="1" applyFont="1" applyBorder="1" applyAlignment="1">
      <alignment horizontal="center" vertical="center"/>
    </xf>
    <xf numFmtId="0" fontId="12" fillId="0" borderId="0" xfId="0" applyFont="1" applyFill="1" applyBorder="1" applyAlignment="1">
      <alignment horizontal="left" vertical="center" wrapText="1"/>
    </xf>
    <xf numFmtId="49" fontId="37" fillId="0" borderId="0" xfId="0" applyNumberFormat="1" applyFont="1" applyAlignment="1">
      <alignment vertical="center"/>
    </xf>
    <xf numFmtId="0" fontId="77" fillId="0" borderId="0" xfId="0" applyFont="1" applyAlignment="1">
      <alignment horizontal="center" vertical="center"/>
    </xf>
    <xf numFmtId="0" fontId="77" fillId="0" borderId="0" xfId="0" applyFont="1" applyAlignment="1">
      <alignment vertical="center"/>
    </xf>
    <xf numFmtId="49" fontId="37" fillId="0" borderId="0" xfId="0" applyNumberFormat="1" applyFont="1" applyFill="1" applyAlignment="1">
      <alignment vertical="center"/>
    </xf>
    <xf numFmtId="0" fontId="12" fillId="0" borderId="0" xfId="0" applyFont="1" applyAlignment="1">
      <alignment horizontal="left" vertical="top"/>
    </xf>
    <xf numFmtId="0" fontId="12" fillId="0" borderId="0" xfId="0" applyFont="1" applyAlignment="1"/>
    <xf numFmtId="3" fontId="119" fillId="0" borderId="0" xfId="0" applyNumberFormat="1" applyFont="1"/>
    <xf numFmtId="171" fontId="56" fillId="0" borderId="18" xfId="2" applyNumberFormat="1" applyFont="1" applyFill="1" applyBorder="1" applyAlignment="1">
      <alignment horizontal="right" vertical="center" wrapText="1" indent="2"/>
    </xf>
    <xf numFmtId="171" fontId="56" fillId="0" borderId="16" xfId="2" applyNumberFormat="1" applyFont="1" applyBorder="1" applyAlignment="1">
      <alignment horizontal="right" vertical="center" wrapText="1" indent="2"/>
    </xf>
    <xf numFmtId="167" fontId="1" fillId="0" borderId="13" xfId="0" applyNumberFormat="1" applyFont="1" applyFill="1" applyBorder="1" applyAlignment="1">
      <alignment horizontal="right" vertical="center" wrapText="1" indent="1"/>
    </xf>
    <xf numFmtId="167" fontId="1" fillId="0" borderId="14" xfId="0" applyNumberFormat="1" applyFont="1" applyFill="1" applyBorder="1" applyAlignment="1">
      <alignment horizontal="right" vertical="center" wrapText="1" indent="1"/>
    </xf>
    <xf numFmtId="0" fontId="132" fillId="0" borderId="0" xfId="0" applyFont="1" applyFill="1" applyBorder="1" applyAlignment="1">
      <alignment horizontal="center" vertical="center"/>
    </xf>
    <xf numFmtId="10" fontId="132" fillId="0" borderId="0" xfId="6" applyNumberFormat="1" applyFont="1" applyFill="1" applyBorder="1" applyAlignment="1">
      <alignment horizontal="center" vertical="center"/>
    </xf>
    <xf numFmtId="10" fontId="1" fillId="0" borderId="0" xfId="6" applyNumberFormat="1" applyFont="1" applyAlignment="1">
      <alignment horizontal="center" vertical="center"/>
    </xf>
    <xf numFmtId="0" fontId="1" fillId="0" borderId="0" xfId="0" applyFont="1" applyBorder="1" applyAlignment="1">
      <alignment horizontal="left" vertical="center" wrapText="1"/>
    </xf>
    <xf numFmtId="10" fontId="1" fillId="0" borderId="0" xfId="6" applyNumberFormat="1" applyFont="1" applyBorder="1" applyAlignment="1">
      <alignment horizontal="center" vertical="center"/>
    </xf>
    <xf numFmtId="0" fontId="60" fillId="4" borderId="43" xfId="0" applyFont="1" applyFill="1" applyBorder="1" applyAlignment="1">
      <alignment horizontal="left" vertical="center" wrapText="1"/>
    </xf>
    <xf numFmtId="0" fontId="6" fillId="4" borderId="43" xfId="0" applyFont="1" applyFill="1" applyBorder="1" applyAlignment="1">
      <alignment horizontal="left" vertical="center" wrapText="1"/>
    </xf>
    <xf numFmtId="0" fontId="60" fillId="4" borderId="46" xfId="0" applyFont="1" applyFill="1" applyBorder="1" applyAlignment="1">
      <alignment horizontal="left" vertical="center" wrapText="1"/>
    </xf>
    <xf numFmtId="0" fontId="60" fillId="4" borderId="46" xfId="0" applyFont="1" applyFill="1" applyBorder="1" applyAlignment="1">
      <alignment horizontal="center" vertical="center"/>
    </xf>
    <xf numFmtId="0" fontId="6" fillId="4" borderId="46" xfId="0" applyFont="1" applyFill="1" applyBorder="1" applyAlignment="1">
      <alignment horizontal="center" vertical="center"/>
    </xf>
    <xf numFmtId="0" fontId="6" fillId="4" borderId="43" xfId="0" applyFont="1" applyFill="1" applyBorder="1" applyAlignment="1">
      <alignment horizontal="center" vertical="center"/>
    </xf>
    <xf numFmtId="10" fontId="6" fillId="4" borderId="43" xfId="0" applyNumberFormat="1" applyFont="1" applyFill="1" applyBorder="1" applyAlignment="1">
      <alignment horizontal="center" vertical="center"/>
    </xf>
    <xf numFmtId="0" fontId="60" fillId="4" borderId="43" xfId="0" applyFont="1" applyFill="1" applyBorder="1" applyAlignment="1">
      <alignment horizontal="center" vertical="center"/>
    </xf>
    <xf numFmtId="0" fontId="1" fillId="4" borderId="44" xfId="0" applyFont="1" applyFill="1" applyBorder="1" applyAlignment="1">
      <alignment horizontal="center" vertical="center"/>
    </xf>
    <xf numFmtId="0" fontId="1" fillId="4" borderId="43" xfId="0" applyFont="1" applyFill="1" applyBorder="1" applyAlignment="1">
      <alignment horizontal="center" vertical="center"/>
    </xf>
    <xf numFmtId="0" fontId="1" fillId="4" borderId="45" xfId="0" applyFont="1" applyFill="1" applyBorder="1" applyAlignment="1">
      <alignment horizontal="center" vertical="center"/>
    </xf>
    <xf numFmtId="10" fontId="60" fillId="4" borderId="43" xfId="0" applyNumberFormat="1" applyFont="1" applyFill="1" applyBorder="1" applyAlignment="1">
      <alignment horizontal="center" vertical="center"/>
    </xf>
    <xf numFmtId="0" fontId="133" fillId="4" borderId="44" xfId="0" applyFont="1" applyFill="1" applyBorder="1" applyAlignment="1">
      <alignment horizontal="center" vertical="center"/>
    </xf>
    <xf numFmtId="0" fontId="133" fillId="4" borderId="43" xfId="0" applyFont="1" applyFill="1" applyBorder="1" applyAlignment="1">
      <alignment horizontal="center" vertical="center"/>
    </xf>
    <xf numFmtId="0" fontId="133" fillId="4" borderId="45" xfId="0" applyFont="1" applyFill="1" applyBorder="1" applyAlignment="1">
      <alignment horizontal="center" vertical="center"/>
    </xf>
    <xf numFmtId="0" fontId="133" fillId="4" borderId="47" xfId="0" applyFont="1" applyFill="1" applyBorder="1" applyAlignment="1">
      <alignment horizontal="center" vertical="center"/>
    </xf>
    <xf numFmtId="0" fontId="133" fillId="4" borderId="46" xfId="0" applyFont="1" applyFill="1" applyBorder="1" applyAlignment="1">
      <alignment horizontal="center" vertical="center"/>
    </xf>
    <xf numFmtId="0" fontId="133" fillId="4" borderId="48" xfId="0" applyFont="1" applyFill="1" applyBorder="1" applyAlignment="1">
      <alignment horizontal="center" vertical="center"/>
    </xf>
    <xf numFmtId="4" fontId="58" fillId="0" borderId="0" xfId="0" applyNumberFormat="1" applyFont="1" applyAlignment="1">
      <alignment wrapText="1"/>
    </xf>
    <xf numFmtId="9" fontId="75" fillId="0" borderId="40" xfId="0" applyNumberFormat="1" applyFont="1" applyFill="1" applyBorder="1" applyAlignment="1">
      <alignment horizontal="center" vertical="center"/>
    </xf>
    <xf numFmtId="0" fontId="75" fillId="0" borderId="42" xfId="0" applyFont="1" applyFill="1" applyBorder="1" applyAlignment="1">
      <alignment horizontal="center" vertical="center"/>
    </xf>
    <xf numFmtId="4" fontId="75" fillId="0" borderId="39" xfId="0" applyNumberFormat="1" applyFont="1" applyFill="1" applyBorder="1" applyAlignment="1">
      <alignment horizontal="center" vertical="center"/>
    </xf>
    <xf numFmtId="173" fontId="75" fillId="0" borderId="40" xfId="0" applyNumberFormat="1" applyFont="1" applyFill="1" applyBorder="1" applyAlignment="1">
      <alignment horizontal="center" vertical="center"/>
    </xf>
    <xf numFmtId="2" fontId="75" fillId="0" borderId="40" xfId="0" applyNumberFormat="1" applyFont="1" applyFill="1" applyBorder="1" applyAlignment="1">
      <alignment horizontal="center" vertical="center"/>
    </xf>
    <xf numFmtId="0" fontId="75" fillId="0" borderId="0" xfId="2" applyNumberFormat="1" applyFont="1" applyAlignment="1">
      <alignment horizontal="center"/>
    </xf>
    <xf numFmtId="10" fontId="75" fillId="0" borderId="0" xfId="6" applyNumberFormat="1" applyFont="1" applyAlignment="1">
      <alignment horizontal="center"/>
    </xf>
    <xf numFmtId="0" fontId="134" fillId="0" borderId="0" xfId="0" applyFont="1" applyFill="1" applyBorder="1" applyAlignment="1">
      <alignment horizontal="center" vertical="center"/>
    </xf>
    <xf numFmtId="0" fontId="58" fillId="0" borderId="0" xfId="0" applyFont="1" applyAlignment="1">
      <alignment horizontal="left" vertical="center" readingOrder="1"/>
    </xf>
    <xf numFmtId="0" fontId="118" fillId="0" borderId="0" xfId="0" applyFont="1" applyAlignment="1">
      <alignment horizontal="left" vertical="center" readingOrder="1"/>
    </xf>
    <xf numFmtId="0" fontId="4" fillId="0" borderId="0" xfId="0" applyFont="1" applyAlignment="1">
      <alignment horizontal="left" vertical="center" indent="2" readingOrder="1"/>
    </xf>
    <xf numFmtId="0" fontId="31" fillId="2" borderId="0" xfId="0" applyFont="1" applyFill="1" applyBorder="1" applyAlignment="1">
      <alignment horizontal="right" vertical="center" wrapText="1" indent="1"/>
    </xf>
    <xf numFmtId="0" fontId="31" fillId="2" borderId="1" xfId="0" applyFont="1" applyFill="1" applyBorder="1" applyAlignment="1">
      <alignment horizontal="right" vertical="center" wrapText="1"/>
    </xf>
    <xf numFmtId="0" fontId="31" fillId="2" borderId="0" xfId="0" applyFont="1" applyFill="1" applyBorder="1" applyAlignment="1">
      <alignment horizontal="right" vertical="center" wrapText="1"/>
    </xf>
    <xf numFmtId="0" fontId="1" fillId="0" borderId="0" xfId="0" applyFont="1" applyFill="1" applyAlignment="1">
      <alignment horizontal="left" vertical="center" wrapText="1"/>
    </xf>
    <xf numFmtId="3" fontId="104" fillId="0" borderId="0" xfId="0" applyNumberFormat="1" applyFont="1" applyAlignment="1">
      <alignment wrapText="1"/>
    </xf>
    <xf numFmtId="171" fontId="86" fillId="0" borderId="0" xfId="2" applyNumberFormat="1" applyFont="1" applyBorder="1" applyAlignment="1">
      <alignment horizontal="right" vertical="center" wrapText="1" indent="2"/>
    </xf>
    <xf numFmtId="167" fontId="136" fillId="0" borderId="13" xfId="0" applyNumberFormat="1" applyFont="1" applyFill="1" applyBorder="1" applyAlignment="1">
      <alignment horizontal="right" vertical="center" wrapText="1" indent="1"/>
    </xf>
    <xf numFmtId="164" fontId="137" fillId="2" borderId="13" xfId="2" applyFont="1" applyFill="1" applyBorder="1" applyAlignment="1">
      <alignment horizontal="right" vertical="center" wrapText="1" indent="1" readingOrder="1"/>
    </xf>
    <xf numFmtId="167" fontId="137" fillId="2" borderId="13" xfId="0" applyNumberFormat="1" applyFont="1" applyFill="1" applyBorder="1" applyAlignment="1">
      <alignment horizontal="right" vertical="center" indent="1" readingOrder="1"/>
    </xf>
    <xf numFmtId="167" fontId="137" fillId="2" borderId="13" xfId="0" applyNumberFormat="1" applyFont="1" applyFill="1" applyBorder="1" applyAlignment="1">
      <alignment horizontal="right" vertical="center" wrapText="1" indent="1" readingOrder="1"/>
    </xf>
    <xf numFmtId="167" fontId="138" fillId="2" borderId="18" xfId="0" applyNumberFormat="1" applyFont="1" applyFill="1" applyBorder="1" applyAlignment="1">
      <alignment horizontal="right" vertical="center" wrapText="1" indent="1" readingOrder="1"/>
    </xf>
    <xf numFmtId="167" fontId="138" fillId="2" borderId="14" xfId="0" applyNumberFormat="1" applyFont="1" applyFill="1" applyBorder="1" applyAlignment="1">
      <alignment horizontal="right" vertical="center" wrapText="1" indent="1" readingOrder="1"/>
    </xf>
    <xf numFmtId="167" fontId="138" fillId="2" borderId="14" xfId="0" applyNumberFormat="1" applyFont="1" applyFill="1" applyBorder="1" applyAlignment="1">
      <alignment horizontal="right" vertical="center" indent="1" readingOrder="1"/>
    </xf>
    <xf numFmtId="167" fontId="1" fillId="0" borderId="18" xfId="0" applyNumberFormat="1" applyFont="1" applyFill="1" applyBorder="1" applyAlignment="1">
      <alignment horizontal="center" vertical="center" wrapText="1"/>
    </xf>
    <xf numFmtId="176" fontId="1" fillId="0" borderId="18" xfId="0" applyNumberFormat="1" applyFont="1" applyFill="1" applyBorder="1" applyAlignment="1">
      <alignment horizontal="center" vertical="center" wrapText="1"/>
    </xf>
    <xf numFmtId="176" fontId="1" fillId="0" borderId="23" xfId="0" applyNumberFormat="1" applyFont="1" applyFill="1" applyBorder="1" applyAlignment="1">
      <alignment horizontal="center" vertical="center" wrapText="1"/>
    </xf>
    <xf numFmtId="167" fontId="1" fillId="0" borderId="23" xfId="0" applyNumberFormat="1" applyFont="1" applyFill="1" applyBorder="1" applyAlignment="1">
      <alignment horizontal="center" vertical="center" wrapText="1"/>
    </xf>
    <xf numFmtId="167" fontId="1" fillId="0" borderId="23" xfId="0" quotePrefix="1" applyNumberFormat="1" applyFont="1" applyFill="1" applyBorder="1" applyAlignment="1">
      <alignment horizontal="center" vertical="center" wrapText="1"/>
    </xf>
    <xf numFmtId="167" fontId="60" fillId="4" borderId="22" xfId="0" applyNumberFormat="1" applyFont="1" applyFill="1" applyBorder="1" applyAlignment="1">
      <alignment horizontal="center" vertical="center" wrapText="1"/>
    </xf>
    <xf numFmtId="167" fontId="60" fillId="4" borderId="25" xfId="0" applyNumberFormat="1" applyFont="1" applyFill="1" applyBorder="1" applyAlignment="1">
      <alignment horizontal="center" vertical="center" wrapText="1"/>
    </xf>
    <xf numFmtId="167" fontId="60" fillId="4" borderId="15" xfId="0" applyNumberFormat="1" applyFont="1" applyFill="1" applyBorder="1" applyAlignment="1">
      <alignment horizontal="center" vertical="center" wrapText="1"/>
    </xf>
    <xf numFmtId="167" fontId="1" fillId="0" borderId="22" xfId="0" applyNumberFormat="1" applyFont="1" applyBorder="1" applyAlignment="1">
      <alignment horizontal="right" vertical="center" indent="1"/>
    </xf>
    <xf numFmtId="167" fontId="1" fillId="0" borderId="18" xfId="0" applyNumberFormat="1" applyFont="1" applyBorder="1" applyAlignment="1">
      <alignment horizontal="right" vertical="center" indent="1"/>
    </xf>
    <xf numFmtId="167" fontId="1" fillId="0" borderId="23" xfId="0" applyNumberFormat="1" applyFont="1" applyBorder="1" applyAlignment="1">
      <alignment horizontal="right" vertical="center" indent="1"/>
    </xf>
    <xf numFmtId="167" fontId="28" fillId="0" borderId="25" xfId="0" applyNumberFormat="1" applyFont="1" applyBorder="1" applyAlignment="1">
      <alignment horizontal="right" vertical="center" indent="1"/>
    </xf>
    <xf numFmtId="167" fontId="1" fillId="0" borderId="26" xfId="0" applyNumberFormat="1" applyFont="1" applyBorder="1" applyAlignment="1">
      <alignment horizontal="right" vertical="center" indent="1"/>
    </xf>
    <xf numFmtId="167" fontId="28" fillId="0" borderId="13" xfId="0" applyNumberFormat="1" applyFont="1" applyBorder="1" applyAlignment="1">
      <alignment horizontal="right" vertical="center" indent="1"/>
    </xf>
    <xf numFmtId="167" fontId="28" fillId="0" borderId="27" xfId="0" applyNumberFormat="1" applyFont="1" applyBorder="1" applyAlignment="1">
      <alignment horizontal="right" vertical="center" indent="1"/>
    </xf>
    <xf numFmtId="167" fontId="60" fillId="0" borderId="13" xfId="0" applyNumberFormat="1" applyFont="1" applyBorder="1" applyAlignment="1">
      <alignment horizontal="right" vertical="center" indent="1"/>
    </xf>
    <xf numFmtId="167" fontId="1" fillId="0" borderId="14" xfId="0" applyNumberFormat="1" applyFont="1" applyBorder="1" applyAlignment="1">
      <alignment horizontal="right" vertical="center" indent="1"/>
    </xf>
    <xf numFmtId="167" fontId="60" fillId="4" borderId="13" xfId="0" applyNumberFormat="1" applyFont="1" applyFill="1" applyBorder="1" applyAlignment="1">
      <alignment horizontal="right" vertical="center" wrapText="1" indent="1"/>
    </xf>
    <xf numFmtId="2" fontId="1" fillId="0" borderId="23" xfId="0" applyNumberFormat="1" applyFont="1" applyFill="1" applyBorder="1" applyAlignment="1">
      <alignment horizontal="right" vertical="center" indent="1"/>
    </xf>
    <xf numFmtId="178" fontId="1" fillId="0" borderId="22" xfId="0" applyNumberFormat="1" applyFont="1" applyFill="1" applyBorder="1" applyAlignment="1">
      <alignment horizontal="right" vertical="center" wrapText="1" indent="1"/>
    </xf>
    <xf numFmtId="178" fontId="1" fillId="0" borderId="18" xfId="0" applyNumberFormat="1" applyFont="1" applyFill="1" applyBorder="1" applyAlignment="1">
      <alignment horizontal="right" vertical="center" wrapText="1" indent="1"/>
    </xf>
    <xf numFmtId="178" fontId="1" fillId="0" borderId="14" xfId="0" applyNumberFormat="1" applyFont="1" applyFill="1" applyBorder="1" applyAlignment="1">
      <alignment horizontal="right" vertical="center" wrapText="1" indent="1"/>
    </xf>
    <xf numFmtId="167" fontId="1" fillId="0" borderId="30" xfId="0" applyNumberFormat="1" applyFont="1" applyFill="1" applyBorder="1" applyAlignment="1">
      <alignment horizontal="right" vertical="center" wrapText="1" indent="1"/>
    </xf>
    <xf numFmtId="0" fontId="1" fillId="0" borderId="18" xfId="0" applyFont="1" applyFill="1" applyBorder="1" applyAlignment="1">
      <alignment horizontal="right" vertical="center" indent="1"/>
    </xf>
    <xf numFmtId="167" fontId="1" fillId="0" borderId="23" xfId="0" applyNumberFormat="1" applyFont="1" applyFill="1" applyBorder="1" applyAlignment="1">
      <alignment horizontal="right" vertical="center" wrapText="1" indent="1"/>
    </xf>
    <xf numFmtId="167" fontId="28" fillId="4" borderId="15" xfId="0" applyNumberFormat="1" applyFont="1" applyFill="1" applyBorder="1" applyAlignment="1">
      <alignment horizontal="right" vertical="center" wrapText="1" indent="1"/>
    </xf>
    <xf numFmtId="167" fontId="1" fillId="0" borderId="30" xfId="0" applyNumberFormat="1" applyFont="1" applyFill="1" applyBorder="1" applyAlignment="1">
      <alignment horizontal="right" vertical="center" wrapText="1" indent="2"/>
    </xf>
    <xf numFmtId="167" fontId="28" fillId="4" borderId="15" xfId="0" applyNumberFormat="1" applyFont="1" applyFill="1" applyBorder="1" applyAlignment="1">
      <alignment horizontal="right" vertical="center" wrapText="1" indent="2"/>
    </xf>
    <xf numFmtId="3" fontId="43" fillId="4" borderId="0" xfId="2" applyNumberFormat="1" applyFont="1" applyFill="1" applyBorder="1" applyAlignment="1">
      <alignment horizontal="center" vertical="center"/>
    </xf>
    <xf numFmtId="3" fontId="18" fillId="0" borderId="17" xfId="2" applyNumberFormat="1" applyFont="1" applyBorder="1" applyAlignment="1">
      <alignment horizontal="center" vertical="center"/>
    </xf>
    <xf numFmtId="3" fontId="18" fillId="0" borderId="18" xfId="2" applyNumberFormat="1" applyFont="1" applyBorder="1" applyAlignment="1">
      <alignment horizontal="center" vertical="center"/>
    </xf>
    <xf numFmtId="3" fontId="18" fillId="0" borderId="19" xfId="2" applyNumberFormat="1" applyFont="1" applyBorder="1" applyAlignment="1">
      <alignment horizontal="center" vertical="center"/>
    </xf>
    <xf numFmtId="167" fontId="1" fillId="0" borderId="0" xfId="6" applyNumberFormat="1" applyFont="1"/>
    <xf numFmtId="167" fontId="12" fillId="0" borderId="13" xfId="0" applyNumberFormat="1" applyFont="1" applyBorder="1" applyAlignment="1">
      <alignment horizontal="right" vertical="center" indent="1"/>
    </xf>
    <xf numFmtId="167" fontId="12" fillId="0" borderId="13" xfId="0" applyNumberFormat="1" applyFont="1" applyBorder="1" applyAlignment="1">
      <alignment horizontal="right" vertical="center" wrapText="1" indent="1"/>
    </xf>
    <xf numFmtId="167" fontId="12" fillId="0" borderId="13" xfId="0" applyNumberFormat="1" applyFont="1" applyFill="1" applyBorder="1" applyAlignment="1">
      <alignment horizontal="right" vertical="center" wrapText="1" indent="1"/>
    </xf>
    <xf numFmtId="167" fontId="12" fillId="0" borderId="14" xfId="0" applyNumberFormat="1" applyFont="1" applyBorder="1" applyAlignment="1">
      <alignment horizontal="right" vertical="center" indent="1"/>
    </xf>
    <xf numFmtId="167" fontId="12" fillId="0" borderId="14" xfId="0" applyNumberFormat="1" applyFont="1" applyBorder="1" applyAlignment="1">
      <alignment horizontal="right" vertical="center" wrapText="1" indent="1"/>
    </xf>
    <xf numFmtId="167" fontId="33" fillId="2" borderId="22" xfId="0" applyNumberFormat="1" applyFont="1" applyFill="1" applyBorder="1" applyAlignment="1">
      <alignment horizontal="right" vertical="center" wrapText="1" indent="1"/>
    </xf>
    <xf numFmtId="167" fontId="12" fillId="0" borderId="18" xfId="0" applyNumberFormat="1" applyFont="1" applyBorder="1" applyAlignment="1">
      <alignment horizontal="right" vertical="center" indent="1"/>
    </xf>
    <xf numFmtId="167" fontId="12" fillId="0" borderId="18" xfId="0" applyNumberFormat="1" applyFont="1" applyBorder="1" applyAlignment="1">
      <alignment horizontal="right" vertical="center" wrapText="1" indent="1"/>
    </xf>
    <xf numFmtId="167" fontId="33" fillId="0" borderId="14" xfId="0" applyNumberFormat="1" applyFont="1" applyBorder="1" applyAlignment="1">
      <alignment horizontal="right" vertical="center" wrapText="1" indent="1"/>
    </xf>
    <xf numFmtId="167" fontId="33" fillId="4" borderId="15" xfId="0" applyNumberFormat="1" applyFont="1" applyFill="1" applyBorder="1" applyAlignment="1">
      <alignment horizontal="right" vertical="center" wrapText="1" indent="1"/>
    </xf>
    <xf numFmtId="167" fontId="12" fillId="2" borderId="22" xfId="0" applyNumberFormat="1" applyFont="1" applyFill="1" applyBorder="1" applyAlignment="1">
      <alignment horizontal="right" vertical="center" wrapText="1" indent="1" readingOrder="1"/>
    </xf>
    <xf numFmtId="167" fontId="12" fillId="2" borderId="22" xfId="0" applyNumberFormat="1" applyFont="1" applyFill="1" applyBorder="1" applyAlignment="1">
      <alignment horizontal="right" vertical="center" indent="1" readingOrder="1"/>
    </xf>
    <xf numFmtId="167" fontId="33" fillId="2" borderId="22" xfId="0" applyNumberFormat="1" applyFont="1" applyFill="1" applyBorder="1" applyAlignment="1">
      <alignment horizontal="right" vertical="center" wrapText="1" indent="1" readingOrder="1"/>
    </xf>
    <xf numFmtId="167" fontId="12" fillId="2" borderId="18" xfId="0" applyNumberFormat="1" applyFont="1" applyFill="1" applyBorder="1" applyAlignment="1">
      <alignment horizontal="right" vertical="center" wrapText="1" indent="1" readingOrder="1"/>
    </xf>
    <xf numFmtId="167" fontId="33" fillId="2" borderId="18" xfId="0" applyNumberFormat="1" applyFont="1" applyFill="1" applyBorder="1" applyAlignment="1">
      <alignment horizontal="right" vertical="center" wrapText="1" indent="1" readingOrder="1"/>
    </xf>
    <xf numFmtId="167" fontId="12" fillId="2" borderId="18" xfId="0" applyNumberFormat="1" applyFont="1" applyFill="1" applyBorder="1" applyAlignment="1">
      <alignment horizontal="right" vertical="center" indent="1" readingOrder="1"/>
    </xf>
    <xf numFmtId="167" fontId="12" fillId="2" borderId="14" xfId="0" applyNumberFormat="1" applyFont="1" applyFill="1" applyBorder="1" applyAlignment="1">
      <alignment horizontal="right" vertical="center" wrapText="1" indent="1" readingOrder="1"/>
    </xf>
    <xf numFmtId="167" fontId="12" fillId="2" borderId="14" xfId="0" applyNumberFormat="1" applyFont="1" applyFill="1" applyBorder="1" applyAlignment="1">
      <alignment horizontal="right" vertical="center" indent="1" readingOrder="1"/>
    </xf>
    <xf numFmtId="167" fontId="33" fillId="2" borderId="14" xfId="0" applyNumberFormat="1" applyFont="1" applyFill="1" applyBorder="1" applyAlignment="1">
      <alignment horizontal="right" vertical="center" wrapText="1" indent="1" readingOrder="1"/>
    </xf>
    <xf numFmtId="167" fontId="33" fillId="2" borderId="22" xfId="0" applyNumberFormat="1" applyFont="1" applyFill="1" applyBorder="1" applyAlignment="1">
      <alignment horizontal="right" vertical="center" indent="1" readingOrder="1"/>
    </xf>
    <xf numFmtId="167" fontId="139" fillId="2" borderId="18" xfId="0" applyNumberFormat="1" applyFont="1" applyFill="1" applyBorder="1" applyAlignment="1">
      <alignment horizontal="right" vertical="center" wrapText="1" indent="1" readingOrder="1"/>
    </xf>
    <xf numFmtId="167" fontId="139" fillId="2" borderId="14" xfId="0" applyNumberFormat="1" applyFont="1" applyFill="1" applyBorder="1" applyAlignment="1">
      <alignment horizontal="right" vertical="center" wrapText="1" indent="1" readingOrder="1"/>
    </xf>
    <xf numFmtId="178" fontId="12" fillId="0" borderId="18" xfId="0" applyNumberFormat="1" applyFont="1" applyFill="1" applyBorder="1" applyAlignment="1">
      <alignment horizontal="right" vertical="center" wrapText="1" indent="1"/>
    </xf>
    <xf numFmtId="178" fontId="12" fillId="0" borderId="18" xfId="0" applyNumberFormat="1" applyFont="1" applyBorder="1" applyAlignment="1">
      <alignment horizontal="right" vertical="center" indent="1"/>
    </xf>
    <xf numFmtId="178" fontId="12" fillId="0" borderId="18" xfId="6" applyNumberFormat="1" applyFont="1" applyBorder="1" applyAlignment="1">
      <alignment horizontal="right" vertical="center" indent="1"/>
    </xf>
    <xf numFmtId="178" fontId="12" fillId="0" borderId="14" xfId="0" applyNumberFormat="1" applyFont="1" applyFill="1" applyBorder="1" applyAlignment="1">
      <alignment horizontal="right" vertical="center" wrapText="1" indent="1"/>
    </xf>
    <xf numFmtId="178" fontId="12" fillId="0" borderId="14" xfId="6" applyNumberFormat="1" applyFont="1" applyBorder="1" applyAlignment="1">
      <alignment horizontal="right" vertical="center" indent="1"/>
    </xf>
    <xf numFmtId="178" fontId="12" fillId="0" borderId="14" xfId="0" applyNumberFormat="1" applyFont="1" applyBorder="1" applyAlignment="1">
      <alignment horizontal="right" vertical="center" indent="1"/>
    </xf>
    <xf numFmtId="178" fontId="33" fillId="4" borderId="15" xfId="0" applyNumberFormat="1" applyFont="1" applyFill="1" applyBorder="1" applyAlignment="1">
      <alignment horizontal="right" vertical="center" wrapText="1" indent="1"/>
    </xf>
    <xf numFmtId="178" fontId="12" fillId="0" borderId="22" xfId="0" applyNumberFormat="1" applyFont="1" applyFill="1" applyBorder="1" applyAlignment="1">
      <alignment horizontal="right" vertical="center" wrapText="1" indent="1"/>
    </xf>
    <xf numFmtId="178" fontId="12" fillId="0" borderId="22" xfId="6" applyNumberFormat="1" applyFont="1" applyBorder="1" applyAlignment="1">
      <alignment horizontal="right" vertical="center" indent="1"/>
    </xf>
    <xf numFmtId="178" fontId="12" fillId="0" borderId="22" xfId="0" applyNumberFormat="1" applyFont="1" applyBorder="1" applyAlignment="1">
      <alignment horizontal="right" vertical="center" indent="1"/>
    </xf>
    <xf numFmtId="167" fontId="12" fillId="0" borderId="30" xfId="0" applyNumberFormat="1" applyFont="1" applyFill="1" applyBorder="1" applyAlignment="1">
      <alignment horizontal="right" vertical="center" wrapText="1" indent="1"/>
    </xf>
    <xf numFmtId="167" fontId="12" fillId="0" borderId="18" xfId="0" applyNumberFormat="1" applyFont="1" applyFill="1" applyBorder="1" applyAlignment="1">
      <alignment horizontal="right" vertical="center" wrapText="1" indent="1"/>
    </xf>
    <xf numFmtId="0" fontId="12" fillId="0" borderId="18" xfId="0" applyFont="1" applyFill="1" applyBorder="1" applyAlignment="1">
      <alignment horizontal="right" vertical="center" indent="1"/>
    </xf>
    <xf numFmtId="167" fontId="12" fillId="0" borderId="23" xfId="0" applyNumberFormat="1" applyFont="1" applyFill="1" applyBorder="1" applyAlignment="1">
      <alignment horizontal="right" vertical="center" wrapText="1" indent="1"/>
    </xf>
    <xf numFmtId="9" fontId="75" fillId="0" borderId="39" xfId="6" applyNumberFormat="1" applyFont="1" applyFill="1" applyBorder="1" applyAlignment="1">
      <alignment horizontal="center" vertical="center"/>
    </xf>
    <xf numFmtId="4" fontId="75" fillId="0" borderId="39" xfId="2" applyNumberFormat="1" applyFont="1" applyFill="1" applyBorder="1" applyAlignment="1">
      <alignment horizontal="center" vertical="center"/>
    </xf>
    <xf numFmtId="3" fontId="112" fillId="4" borderId="15" xfId="2" applyNumberFormat="1" applyFont="1" applyFill="1" applyBorder="1" applyAlignment="1">
      <alignment horizontal="center" vertical="center"/>
    </xf>
    <xf numFmtId="175" fontId="56" fillId="0" borderId="17" xfId="2" applyNumberFormat="1" applyFont="1" applyBorder="1" applyAlignment="1">
      <alignment horizontal="center" vertical="center"/>
    </xf>
    <xf numFmtId="175" fontId="56" fillId="0" borderId="18" xfId="2" applyNumberFormat="1" applyFont="1" applyBorder="1" applyAlignment="1">
      <alignment horizontal="center" vertical="center"/>
    </xf>
    <xf numFmtId="179" fontId="56" fillId="0" borderId="18" xfId="2" applyNumberFormat="1" applyFont="1" applyBorder="1" applyAlignment="1">
      <alignment horizontal="center" vertical="center"/>
    </xf>
    <xf numFmtId="175" fontId="112" fillId="4" borderId="20" xfId="2" applyNumberFormat="1" applyFont="1" applyFill="1" applyBorder="1" applyAlignment="1">
      <alignment horizontal="center" vertical="center"/>
    </xf>
    <xf numFmtId="3" fontId="112" fillId="4" borderId="0" xfId="2" applyNumberFormat="1" applyFont="1" applyFill="1" applyBorder="1" applyAlignment="1">
      <alignment horizontal="center" vertical="center"/>
    </xf>
    <xf numFmtId="167" fontId="1" fillId="0" borderId="18" xfId="0" applyNumberFormat="1" applyFont="1" applyBorder="1" applyAlignment="1">
      <alignment horizontal="center" vertical="center" wrapText="1"/>
    </xf>
    <xf numFmtId="176" fontId="1" fillId="0" borderId="18" xfId="0" applyNumberFormat="1" applyFont="1" applyBorder="1" applyAlignment="1">
      <alignment horizontal="center" vertical="center" wrapText="1"/>
    </xf>
    <xf numFmtId="176" fontId="1" fillId="0" borderId="23" xfId="0" applyNumberFormat="1" applyFont="1" applyBorder="1" applyAlignment="1">
      <alignment horizontal="center" vertical="center" wrapText="1"/>
    </xf>
    <xf numFmtId="167" fontId="1" fillId="0" borderId="23" xfId="0" applyNumberFormat="1" applyFont="1" applyBorder="1" applyAlignment="1">
      <alignment horizontal="center" vertical="center" wrapText="1"/>
    </xf>
    <xf numFmtId="167" fontId="1" fillId="0" borderId="23" xfId="0" quotePrefix="1" applyNumberFormat="1" applyFont="1" applyBorder="1" applyAlignment="1">
      <alignment horizontal="center" vertical="center" wrapText="1"/>
    </xf>
    <xf numFmtId="0" fontId="58" fillId="2" borderId="0" xfId="0" applyFont="1" applyFill="1" applyBorder="1" applyAlignment="1">
      <alignment horizontal="left" vertical="center" readingOrder="1"/>
    </xf>
    <xf numFmtId="0" fontId="27" fillId="2" borderId="0" xfId="0" applyFont="1" applyFill="1" applyBorder="1" applyAlignment="1">
      <alignment horizontal="right" vertical="center" wrapText="1"/>
    </xf>
    <xf numFmtId="0" fontId="7" fillId="0" borderId="0" xfId="0" applyFont="1" applyFill="1" applyBorder="1" applyAlignment="1">
      <alignment vertical="center"/>
    </xf>
    <xf numFmtId="167" fontId="140" fillId="4" borderId="15" xfId="0" applyNumberFormat="1" applyFont="1" applyFill="1" applyBorder="1" applyAlignment="1">
      <alignment horizontal="right" vertical="center" wrapText="1" indent="2"/>
    </xf>
    <xf numFmtId="167" fontId="140" fillId="4" borderId="15" xfId="0" applyNumberFormat="1" applyFont="1" applyFill="1" applyBorder="1" applyAlignment="1">
      <alignment horizontal="right" vertical="center" wrapText="1" indent="1"/>
    </xf>
    <xf numFmtId="0" fontId="1" fillId="0" borderId="30" xfId="0" applyFont="1" applyFill="1" applyBorder="1" applyAlignment="1">
      <alignment vertical="center"/>
    </xf>
    <xf numFmtId="2" fontId="1" fillId="0" borderId="0" xfId="0" applyNumberFormat="1" applyFont="1" applyFill="1" applyBorder="1" applyAlignment="1">
      <alignment horizontal="center" vertical="center"/>
    </xf>
    <xf numFmtId="9" fontId="0" fillId="0" borderId="0" xfId="0" applyNumberFormat="1" applyFont="1" applyFill="1" applyBorder="1" applyAlignment="1">
      <alignment horizontal="center" vertic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171" fontId="28" fillId="0" borderId="28" xfId="2" applyNumberFormat="1" applyFont="1" applyBorder="1" applyAlignment="1">
      <alignment horizontal="right" vertical="center" indent="2"/>
    </xf>
    <xf numFmtId="171" fontId="1" fillId="0" borderId="0" xfId="2" applyNumberFormat="1" applyFont="1" applyBorder="1" applyAlignment="1">
      <alignment horizontal="right" vertical="center" indent="2"/>
    </xf>
    <xf numFmtId="0" fontId="28" fillId="10" borderId="0" xfId="0" applyFont="1" applyFill="1" applyBorder="1" applyAlignment="1">
      <alignment horizontal="left" vertical="center" wrapText="1"/>
    </xf>
    <xf numFmtId="171" fontId="28" fillId="10" borderId="15" xfId="2" applyNumberFormat="1" applyFont="1" applyFill="1" applyBorder="1" applyAlignment="1">
      <alignment horizontal="right" vertical="center" indent="2"/>
    </xf>
    <xf numFmtId="0" fontId="28" fillId="10" borderId="15" xfId="0" applyFont="1" applyFill="1" applyBorder="1" applyAlignment="1">
      <alignment horizontal="left" vertical="center" wrapText="1"/>
    </xf>
    <xf numFmtId="3" fontId="28" fillId="10" borderId="15" xfId="0" applyNumberFormat="1" applyFont="1" applyFill="1" applyBorder="1" applyAlignment="1">
      <alignment horizontal="right" vertical="center" indent="2"/>
    </xf>
    <xf numFmtId="2" fontId="75" fillId="0" borderId="0" xfId="0" applyNumberFormat="1" applyFont="1" applyAlignment="1">
      <alignment horizontal="center" vertical="center"/>
    </xf>
    <xf numFmtId="0" fontId="106" fillId="0" borderId="0" xfId="0" applyFont="1" applyAlignment="1">
      <alignment horizontal="left"/>
    </xf>
    <xf numFmtId="180" fontId="1" fillId="0" borderId="18" xfId="0" applyNumberFormat="1" applyFont="1" applyBorder="1" applyAlignment="1">
      <alignment horizontal="right" vertical="center" indent="1"/>
    </xf>
    <xf numFmtId="10" fontId="75" fillId="0" borderId="0" xfId="0" applyNumberFormat="1" applyFont="1" applyAlignment="1">
      <alignment horizontal="center" vertical="center"/>
    </xf>
    <xf numFmtId="3" fontId="127" fillId="0" borderId="0" xfId="0" applyNumberFormat="1" applyFont="1"/>
    <xf numFmtId="3" fontId="112" fillId="4" borderId="20" xfId="0" applyNumberFormat="1" applyFont="1" applyFill="1" applyBorder="1" applyAlignment="1">
      <alignment horizontal="left"/>
    </xf>
    <xf numFmtId="3" fontId="56" fillId="0" borderId="19" xfId="0" applyNumberFormat="1" applyFont="1" applyBorder="1" applyAlignment="1">
      <alignment horizontal="center" vertical="center"/>
    </xf>
    <xf numFmtId="3" fontId="142" fillId="0" borderId="0" xfId="2" applyNumberFormat="1" applyFont="1" applyFill="1" applyBorder="1" applyAlignment="1">
      <alignment horizontal="center" vertical="center"/>
    </xf>
    <xf numFmtId="3" fontId="143" fillId="0" borderId="0" xfId="0" applyNumberFormat="1" applyFont="1" applyAlignment="1">
      <alignment horizontal="center"/>
    </xf>
    <xf numFmtId="0" fontId="140" fillId="4" borderId="13" xfId="0" applyFont="1" applyFill="1" applyBorder="1" applyAlignment="1">
      <alignment horizontal="left" vertical="center" wrapText="1"/>
    </xf>
    <xf numFmtId="0" fontId="57" fillId="4" borderId="15" xfId="0" applyFont="1" applyFill="1" applyBorder="1" applyAlignment="1">
      <alignment vertical="center" wrapText="1" readingOrder="1"/>
    </xf>
    <xf numFmtId="10" fontId="144" fillId="4" borderId="15" xfId="0" applyNumberFormat="1" applyFont="1" applyFill="1" applyBorder="1" applyAlignment="1">
      <alignment vertical="center" readingOrder="1"/>
    </xf>
    <xf numFmtId="0" fontId="46" fillId="0" borderId="0" xfId="1" applyFont="1" applyFill="1" applyAlignment="1" applyProtection="1">
      <alignment horizontal="left" vertical="center"/>
    </xf>
    <xf numFmtId="0" fontId="44" fillId="2" borderId="0" xfId="0" applyFont="1" applyFill="1" applyAlignment="1">
      <alignment horizontal="center"/>
    </xf>
    <xf numFmtId="0" fontId="46" fillId="0" borderId="0" xfId="1" applyFont="1" applyFill="1" applyAlignment="1" applyProtection="1">
      <alignment vertical="center"/>
    </xf>
    <xf numFmtId="0" fontId="46" fillId="0" borderId="0" xfId="1" applyFont="1" applyFill="1" applyAlignment="1" applyProtection="1"/>
    <xf numFmtId="0" fontId="46" fillId="0" borderId="0" xfId="1" applyFont="1" applyFill="1" applyBorder="1" applyAlignment="1" applyProtection="1"/>
    <xf numFmtId="3" fontId="11" fillId="9" borderId="0" xfId="0" applyNumberFormat="1" applyFont="1" applyFill="1" applyAlignment="1">
      <alignment horizontal="center" vertical="center"/>
    </xf>
    <xf numFmtId="3" fontId="88" fillId="0" borderId="0" xfId="0" applyNumberFormat="1" applyFont="1" applyBorder="1" applyAlignment="1">
      <alignment horizontal="center" vertical="center" wrapText="1"/>
    </xf>
    <xf numFmtId="3" fontId="53" fillId="0" borderId="0" xfId="0" applyNumberFormat="1" applyFont="1" applyAlignment="1">
      <alignment horizontal="left" vertical="center"/>
    </xf>
    <xf numFmtId="3" fontId="54" fillId="0" borderId="0" xfId="0" applyNumberFormat="1" applyFont="1" applyAlignment="1">
      <alignment horizontal="left" vertical="center"/>
    </xf>
    <xf numFmtId="3" fontId="58" fillId="0" borderId="0" xfId="0" quotePrefix="1" applyNumberFormat="1" applyFont="1" applyAlignment="1">
      <alignment horizontal="left" vertical="center" wrapText="1"/>
    </xf>
    <xf numFmtId="3" fontId="58" fillId="0" borderId="0" xfId="0" quotePrefix="1" applyNumberFormat="1" applyFont="1" applyAlignment="1">
      <alignment horizontal="left" vertical="center"/>
    </xf>
    <xf numFmtId="0" fontId="106" fillId="0" borderId="0" xfId="0" applyFont="1" applyAlignment="1">
      <alignment horizontal="left"/>
    </xf>
    <xf numFmtId="0" fontId="78" fillId="0" borderId="0" xfId="0" applyFont="1" applyAlignment="1">
      <alignment horizontal="left"/>
    </xf>
    <xf numFmtId="0" fontId="80" fillId="0" borderId="0" xfId="0" applyFont="1" applyAlignment="1">
      <alignment horizontal="left"/>
    </xf>
    <xf numFmtId="14" fontId="22" fillId="8" borderId="0" xfId="0" applyNumberFormat="1" applyFont="1" applyFill="1" applyAlignment="1">
      <alignment horizontal="center" vertical="center"/>
    </xf>
    <xf numFmtId="166" fontId="114" fillId="0" borderId="0" xfId="0" applyNumberFormat="1" applyFont="1" applyBorder="1" applyAlignment="1">
      <alignment horizontal="center" vertical="center"/>
    </xf>
    <xf numFmtId="0" fontId="65" fillId="0" borderId="0" xfId="0" applyFont="1" applyAlignment="1">
      <alignment horizontal="left"/>
    </xf>
    <xf numFmtId="14" fontId="22" fillId="3" borderId="0" xfId="0" applyNumberFormat="1" applyFont="1" applyFill="1" applyAlignment="1">
      <alignment horizontal="center" vertical="center"/>
    </xf>
    <xf numFmtId="166" fontId="24" fillId="0" borderId="0" xfId="0" applyNumberFormat="1" applyFont="1" applyBorder="1" applyAlignment="1">
      <alignment horizontal="center" vertical="center"/>
    </xf>
    <xf numFmtId="0" fontId="11" fillId="9" borderId="0" xfId="0" applyFont="1" applyFill="1" applyAlignment="1">
      <alignment horizontal="center" vertical="center"/>
    </xf>
    <xf numFmtId="0" fontId="91" fillId="0" borderId="0" xfId="0" applyFont="1" applyAlignment="1">
      <alignment horizontal="left"/>
    </xf>
    <xf numFmtId="14" fontId="22" fillId="6" borderId="0" xfId="0" applyNumberFormat="1" applyFont="1" applyFill="1" applyAlignment="1">
      <alignment horizontal="center" vertical="center"/>
    </xf>
    <xf numFmtId="3" fontId="90" fillId="0" borderId="0" xfId="0" applyNumberFormat="1" applyFont="1" applyBorder="1" applyAlignment="1">
      <alignment horizontal="center" vertical="center"/>
    </xf>
    <xf numFmtId="14" fontId="31" fillId="0" borderId="1" xfId="0" applyNumberFormat="1" applyFont="1" applyBorder="1" applyAlignment="1">
      <alignment horizontal="center" wrapText="1"/>
    </xf>
    <xf numFmtId="0" fontId="11" fillId="9" borderId="0" xfId="0" applyFont="1" applyFill="1" applyAlignment="1">
      <alignment horizontal="center" vertical="center" wrapText="1"/>
    </xf>
    <xf numFmtId="3" fontId="41" fillId="0" borderId="0" xfId="0" applyNumberFormat="1" applyFont="1" applyAlignment="1">
      <alignment horizontal="left" wrapText="1"/>
    </xf>
    <xf numFmtId="0" fontId="84" fillId="0" borderId="0" xfId="0" applyFont="1" applyBorder="1" applyAlignment="1">
      <alignment horizontal="center" vertical="center" wrapText="1"/>
    </xf>
    <xf numFmtId="0" fontId="0" fillId="9" borderId="0" xfId="0" applyFill="1" applyAlignment="1"/>
    <xf numFmtId="0" fontId="61" fillId="0" borderId="0" xfId="0" applyFont="1" applyBorder="1" applyAlignment="1">
      <alignment horizontal="left" vertical="center" wrapText="1"/>
    </xf>
    <xf numFmtId="0" fontId="21" fillId="0" borderId="0" xfId="0" applyFont="1" applyBorder="1" applyAlignment="1">
      <alignment horizontal="left" vertical="center" wrapText="1"/>
    </xf>
    <xf numFmtId="0" fontId="20" fillId="0" borderId="0" xfId="0" applyFont="1" applyFill="1" applyAlignment="1">
      <alignment horizontal="center" vertical="center" wrapText="1"/>
    </xf>
    <xf numFmtId="0" fontId="11" fillId="9" borderId="0" xfId="0" applyFont="1" applyFill="1" applyBorder="1" applyAlignment="1">
      <alignment horizontal="center" vertical="center"/>
    </xf>
    <xf numFmtId="0" fontId="32" fillId="0" borderId="0" xfId="0" applyFont="1" applyFill="1" applyAlignment="1">
      <alignment horizontal="center" vertical="center" wrapText="1"/>
    </xf>
    <xf numFmtId="0" fontId="93" fillId="0" borderId="0" xfId="0" applyFont="1" applyFill="1" applyAlignment="1">
      <alignment horizontal="left" vertical="center" wrapText="1"/>
    </xf>
    <xf numFmtId="3" fontId="37" fillId="0" borderId="0" xfId="0" applyNumberFormat="1" applyFont="1" applyAlignment="1">
      <alignment horizontal="left" wrapText="1"/>
    </xf>
    <xf numFmtId="0" fontId="22" fillId="5" borderId="0" xfId="0" applyFont="1" applyFill="1" applyAlignment="1">
      <alignment horizontal="center" vertical="center"/>
    </xf>
    <xf numFmtId="0" fontId="22" fillId="3" borderId="0" xfId="0" applyFont="1" applyFill="1" applyAlignment="1">
      <alignment horizontal="center" vertical="center"/>
    </xf>
    <xf numFmtId="165" fontId="96" fillId="0" borderId="0" xfId="6" applyNumberFormat="1" applyFont="1" applyAlignment="1">
      <alignment horizontal="center" vertical="center"/>
    </xf>
    <xf numFmtId="165" fontId="26" fillId="2" borderId="0" xfId="6" applyNumberFormat="1" applyFont="1" applyFill="1" applyAlignment="1">
      <alignment horizontal="center" vertical="center"/>
    </xf>
    <xf numFmtId="167" fontId="90" fillId="0" borderId="0" xfId="0" applyNumberFormat="1" applyFont="1" applyBorder="1" applyAlignment="1">
      <alignment horizontal="center" vertical="center"/>
    </xf>
    <xf numFmtId="167" fontId="141" fillId="0" borderId="0" xfId="0" applyNumberFormat="1" applyFont="1" applyBorder="1" applyAlignment="1">
      <alignment horizontal="center" vertical="center"/>
    </xf>
    <xf numFmtId="0" fontId="22" fillId="3" borderId="0" xfId="0" applyFont="1" applyFill="1" applyAlignment="1">
      <alignment horizontal="center" vertical="center" wrapText="1"/>
    </xf>
    <xf numFmtId="165" fontId="96" fillId="0" borderId="0" xfId="6" applyNumberFormat="1" applyFont="1" applyAlignment="1">
      <alignment horizontal="center"/>
    </xf>
    <xf numFmtId="9" fontId="23" fillId="0" borderId="0" xfId="6" applyFont="1" applyAlignment="1">
      <alignment horizontal="center"/>
    </xf>
    <xf numFmtId="0" fontId="17" fillId="0" borderId="0" xfId="0" applyFont="1" applyAlignment="1">
      <alignment horizontal="left" vertical="center" wrapText="1"/>
    </xf>
    <xf numFmtId="0" fontId="10" fillId="0" borderId="0" xfId="0" applyFont="1" applyAlignment="1" applyProtection="1">
      <alignment horizontal="left" vertical="center" wrapText="1"/>
    </xf>
    <xf numFmtId="0" fontId="125" fillId="0" borderId="0" xfId="0" applyFont="1" applyBorder="1" applyAlignment="1">
      <alignment horizontal="center" vertical="center"/>
    </xf>
    <xf numFmtId="0" fontId="57" fillId="4" borderId="15" xfId="0" applyFont="1" applyFill="1" applyBorder="1" applyAlignment="1">
      <alignment horizontal="left" vertical="center" wrapText="1" readingOrder="1"/>
    </xf>
    <xf numFmtId="0" fontId="125" fillId="0" borderId="0" xfId="0" applyFont="1" applyBorder="1" applyAlignment="1">
      <alignment horizontal="center" vertical="center" wrapText="1"/>
    </xf>
    <xf numFmtId="172" fontId="28" fillId="0" borderId="0" xfId="0" applyNumberFormat="1" applyFont="1" applyBorder="1" applyAlignment="1">
      <alignment horizontal="center" vertical="center" wrapText="1"/>
    </xf>
    <xf numFmtId="172" fontId="28" fillId="0" borderId="0" xfId="0" quotePrefix="1" applyNumberFormat="1" applyFont="1" applyBorder="1" applyAlignment="1">
      <alignment horizontal="center" vertical="center" wrapText="1"/>
    </xf>
    <xf numFmtId="0" fontId="22" fillId="3" borderId="5" xfId="0" applyFont="1" applyFill="1" applyBorder="1" applyAlignment="1">
      <alignment horizontal="center" vertical="center" wrapText="1"/>
    </xf>
    <xf numFmtId="0" fontId="22" fillId="3" borderId="6" xfId="0" applyFont="1" applyFill="1" applyBorder="1" applyAlignment="1">
      <alignment horizontal="center" vertical="center" wrapText="1"/>
    </xf>
    <xf numFmtId="0" fontId="22" fillId="3" borderId="7" xfId="0" applyFont="1" applyFill="1" applyBorder="1" applyAlignment="1">
      <alignment horizontal="center" vertical="center" wrapText="1"/>
    </xf>
    <xf numFmtId="0" fontId="22" fillId="3" borderId="8" xfId="0" applyFont="1" applyFill="1" applyBorder="1" applyAlignment="1">
      <alignment horizontal="center" vertical="center" wrapText="1"/>
    </xf>
    <xf numFmtId="0" fontId="22" fillId="3" borderId="0" xfId="0" applyFont="1" applyFill="1" applyBorder="1" applyAlignment="1">
      <alignment horizontal="center" vertical="center" wrapText="1"/>
    </xf>
    <xf numFmtId="0" fontId="22" fillId="3" borderId="9" xfId="0" applyFont="1" applyFill="1" applyBorder="1" applyAlignment="1">
      <alignment horizontal="center" vertical="center" wrapText="1"/>
    </xf>
    <xf numFmtId="0" fontId="28" fillId="0" borderId="0" xfId="0" applyFont="1" applyAlignment="1">
      <alignment horizontal="left"/>
    </xf>
    <xf numFmtId="0" fontId="28" fillId="0" borderId="0" xfId="0" applyFont="1" applyAlignment="1">
      <alignment horizontal="left" vertical="center" wrapText="1"/>
    </xf>
    <xf numFmtId="49" fontId="17" fillId="0" borderId="0" xfId="0" applyNumberFormat="1" applyFont="1" applyAlignment="1">
      <alignment horizontal="left" vertical="center" wrapText="1"/>
    </xf>
    <xf numFmtId="0" fontId="9" fillId="0" borderId="0" xfId="0" applyFont="1" applyBorder="1" applyAlignment="1">
      <alignment horizontal="center" vertical="center"/>
    </xf>
    <xf numFmtId="9" fontId="12" fillId="0" borderId="0" xfId="0" applyNumberFormat="1" applyFont="1" applyBorder="1" applyAlignment="1">
      <alignment horizontal="center" vertical="center" wrapText="1"/>
    </xf>
    <xf numFmtId="0" fontId="12" fillId="0" borderId="0" xfId="0" applyFont="1" applyBorder="1" applyAlignment="1">
      <alignment horizontal="center" vertical="center" wrapText="1"/>
    </xf>
    <xf numFmtId="0" fontId="28" fillId="0" borderId="1" xfId="0" applyFont="1" applyBorder="1" applyAlignment="1">
      <alignment horizontal="center"/>
    </xf>
    <xf numFmtId="9" fontId="12" fillId="0" borderId="4" xfId="0" applyNumberFormat="1" applyFont="1" applyBorder="1" applyAlignment="1">
      <alignment horizontal="center" vertical="center"/>
    </xf>
    <xf numFmtId="0" fontId="12" fillId="0" borderId="4" xfId="0" applyFont="1" applyBorder="1" applyAlignment="1">
      <alignment horizontal="center" vertical="center"/>
    </xf>
    <xf numFmtId="0" fontId="130" fillId="0" borderId="0" xfId="0" applyFont="1" applyBorder="1" applyAlignment="1">
      <alignment horizontal="center" vertical="center" wrapText="1"/>
    </xf>
    <xf numFmtId="0" fontId="62" fillId="9" borderId="0" xfId="0" applyFont="1" applyFill="1" applyAlignment="1">
      <alignment horizontal="center" vertical="center"/>
    </xf>
    <xf numFmtId="0" fontId="1" fillId="0" borderId="1" xfId="0" applyFont="1" applyFill="1" applyBorder="1" applyAlignment="1">
      <alignment vertical="center"/>
    </xf>
    <xf numFmtId="0" fontId="1" fillId="0" borderId="1" xfId="1" applyFont="1" applyFill="1" applyBorder="1" applyAlignment="1" applyProtection="1">
      <alignment vertical="center"/>
    </xf>
  </cellXfs>
  <cellStyles count="8">
    <cellStyle name="Lien hypertexte" xfId="1" builtinId="8"/>
    <cellStyle name="Milliers" xfId="2" builtinId="3"/>
    <cellStyle name="Normal" xfId="0" builtinId="0"/>
    <cellStyle name="Normal 2" xfId="3" xr:uid="{00000000-0005-0000-0000-000003000000}"/>
    <cellStyle name="Normal 2 2" xfId="7" xr:uid="{00000000-0005-0000-0000-000004000000}"/>
    <cellStyle name="Normal 8" xfId="4" xr:uid="{00000000-0005-0000-0000-000005000000}"/>
    <cellStyle name="Normale_Schema_dati" xfId="5" xr:uid="{00000000-0005-0000-0000-000006000000}"/>
    <cellStyle name="Pourcentage" xfId="6" builtinId="5"/>
  </cellStyles>
  <dxfs count="24">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numFmt numFmtId="2"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numFmt numFmtId="13" formatCode="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numFmt numFmtId="13" formatCode="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center" vertical="center" textRotation="0" wrapText="0" indent="0" justifyLastLine="0" shrinkToFit="0" readingOrder="0"/>
    </dxf>
    <dxf>
      <border outline="0">
        <left style="thin">
          <color rgb="FF000000"/>
        </left>
        <right style="thin">
          <color rgb="FF000000"/>
        </right>
        <top style="thin">
          <color rgb="FF000000"/>
        </top>
        <bottom style="thin">
          <color rgb="FF000000"/>
        </bottom>
      </border>
    </dxf>
    <dxf>
      <font>
        <b/>
        <i val="0"/>
        <strike val="0"/>
        <condense val="0"/>
        <extend val="0"/>
        <outline val="0"/>
        <shadow val="0"/>
        <u val="none"/>
        <vertAlign val="baseline"/>
        <sz val="11"/>
        <color theme="0"/>
        <name val="Arial"/>
        <scheme val="none"/>
      </font>
      <fill>
        <patternFill patternType="solid">
          <fgColor theme="4"/>
          <bgColor rgb="FF002060"/>
        </patternFill>
      </fill>
      <alignment horizontal="center" vertical="center" textRotation="0" wrapText="1" indent="0" justifyLastLine="0" shrinkToFit="0" readingOrder="0"/>
    </dxf>
  </dxfs>
  <tableStyles count="0" defaultTableStyle="TableStyleMedium9" defaultPivotStyle="PivotStyleLight16"/>
  <colors>
    <mruColors>
      <color rgb="FFFFA02F"/>
      <color rgb="FF000000"/>
      <color rgb="FF88D950"/>
      <color rgb="FFC0E210"/>
      <color rgb="FFC4D600"/>
      <color rgb="FFFF3300"/>
      <color rgb="FFFF6600"/>
      <color rgb="FFFE5815"/>
      <color rgb="FF005BBB"/>
      <color rgb="FF509E2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tx>
            <c:strRef>
              <c:f>'1.Group installed capacity'!$A$25:$H$25</c:f>
              <c:strCache>
                <c:ptCount val="8"/>
                <c:pt idx="0">
                  <c:v>Fully consolidated capacity</c:v>
                </c:pt>
              </c:strCache>
            </c:strRef>
          </c:tx>
          <c:dPt>
            <c:idx val="0"/>
            <c:bubble3D val="0"/>
            <c:spPr>
              <a:solidFill>
                <a:srgbClr val="001A7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1-543F-4175-8568-114BEF1B1016}"/>
              </c:ext>
            </c:extLst>
          </c:dPt>
          <c:dPt>
            <c:idx val="1"/>
            <c:bubble3D val="0"/>
            <c:spPr>
              <a:solidFill>
                <a:srgbClr val="005BBB"/>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3-543F-4175-8568-114BEF1B1016}"/>
              </c:ext>
            </c:extLst>
          </c:dPt>
          <c:dPt>
            <c:idx val="2"/>
            <c:bubble3D val="0"/>
            <c:spPr>
              <a:solidFill>
                <a:srgbClr val="509E2F"/>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5-543F-4175-8568-114BEF1B1016}"/>
              </c:ext>
            </c:extLst>
          </c:dPt>
          <c:dPt>
            <c:idx val="3"/>
            <c:bubble3D val="0"/>
            <c:spPr>
              <a:solidFill>
                <a:srgbClr val="FFA02F"/>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7-543F-4175-8568-114BEF1B1016}"/>
              </c:ext>
            </c:extLst>
          </c:dPt>
          <c:dPt>
            <c:idx val="4"/>
            <c:bubble3D val="0"/>
            <c:spPr>
              <a:solidFill>
                <a:srgbClr val="FE5815"/>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9-543F-4175-8568-114BEF1B1016}"/>
              </c:ext>
            </c:extLst>
          </c:dPt>
          <c:dPt>
            <c:idx val="5"/>
            <c:bubble3D val="0"/>
            <c:spPr>
              <a:solidFill>
                <a:srgbClr val="C4D60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B-543F-4175-8568-114BEF1B1016}"/>
              </c:ext>
            </c:extLst>
          </c:dPt>
          <c:cat>
            <c:strRef>
              <c:f>'1.Group installed capacity'!$C$27:$H$27</c:f>
              <c:strCache>
                <c:ptCount val="6"/>
                <c:pt idx="0">
                  <c:v>Nuclear</c:v>
                </c:pt>
                <c:pt idx="1">
                  <c:v>Hydropower (4)</c:v>
                </c:pt>
                <c:pt idx="2">
                  <c:v>New Renewable (5)</c:v>
                </c:pt>
                <c:pt idx="3">
                  <c:v>Coal (6)</c:v>
                </c:pt>
                <c:pt idx="4">
                  <c:v>Fuel (7)</c:v>
                </c:pt>
                <c:pt idx="5">
                  <c:v>Gas</c:v>
                </c:pt>
              </c:strCache>
            </c:strRef>
          </c:cat>
          <c:val>
            <c:numRef>
              <c:f>'1.Group installed capacity'!$C$36:$H$36</c:f>
              <c:numCache>
                <c:formatCode>#\ ##0;"("#.##0\ ")"</c:formatCode>
                <c:ptCount val="6"/>
                <c:pt idx="0">
                  <c:v>70102.5</c:v>
                </c:pt>
                <c:pt idx="1">
                  <c:v>21474.19</c:v>
                </c:pt>
                <c:pt idx="2">
                  <c:v>8523.619999999999</c:v>
                </c:pt>
                <c:pt idx="3">
                  <c:v>3159</c:v>
                </c:pt>
                <c:pt idx="4">
                  <c:v>3621.55</c:v>
                </c:pt>
                <c:pt idx="5">
                  <c:v>12331.199999999999</c:v>
                </c:pt>
              </c:numCache>
            </c:numRef>
          </c:val>
          <c:extLst>
            <c:ext xmlns:c16="http://schemas.microsoft.com/office/drawing/2014/chart" uri="{C3380CC4-5D6E-409C-BE32-E72D297353CC}">
              <c16:uniqueId val="{0000000C-543F-4175-8568-114BEF1B1016}"/>
            </c:ext>
          </c:extLst>
        </c:ser>
        <c:dLbls>
          <c:showLegendKey val="0"/>
          <c:showVal val="0"/>
          <c:showCatName val="0"/>
          <c:showSerName val="0"/>
          <c:showPercent val="0"/>
          <c:showBubbleSize val="0"/>
          <c:showLeaderLines val="1"/>
        </c:dLbls>
        <c:firstSliceAng val="0"/>
        <c:holeSize val="75"/>
      </c:doughnutChart>
      <c:spPr>
        <a:noFill/>
        <a:ln>
          <a:noFill/>
        </a:ln>
        <a:effectLst/>
      </c:spPr>
    </c:plotArea>
    <c:plotVisOnly val="1"/>
    <c:dispBlanksAs val="zero"/>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fr-FR"/>
    </a:p>
  </c:txPr>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tx>
            <c:strRef>
              <c:f>'1.Group installed capacity'!$A$8:$H$8</c:f>
              <c:strCache>
                <c:ptCount val="8"/>
                <c:pt idx="0">
                  <c:v>EDF Group net capacity (according to the participation of Group companies, including participations in associates and joint ventures)</c:v>
                </c:pt>
              </c:strCache>
            </c:strRef>
          </c:tx>
          <c:dPt>
            <c:idx val="0"/>
            <c:bubble3D val="0"/>
            <c:spPr>
              <a:solidFill>
                <a:srgbClr val="001A7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1-0EC8-440B-9943-8524468ED844}"/>
              </c:ext>
            </c:extLst>
          </c:dPt>
          <c:dPt>
            <c:idx val="1"/>
            <c:bubble3D val="0"/>
            <c:spPr>
              <a:solidFill>
                <a:srgbClr val="005BBB"/>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3-0EC8-440B-9943-8524468ED844}"/>
              </c:ext>
            </c:extLst>
          </c:dPt>
          <c:dPt>
            <c:idx val="2"/>
            <c:bubble3D val="0"/>
            <c:spPr>
              <a:solidFill>
                <a:srgbClr val="509E2F"/>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5-0EC8-440B-9943-8524468ED844}"/>
              </c:ext>
            </c:extLst>
          </c:dPt>
          <c:dPt>
            <c:idx val="3"/>
            <c:bubble3D val="0"/>
            <c:spPr>
              <a:solidFill>
                <a:srgbClr val="FFA02F"/>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7-0EC8-440B-9943-8524468ED844}"/>
              </c:ext>
            </c:extLst>
          </c:dPt>
          <c:dPt>
            <c:idx val="4"/>
            <c:bubble3D val="0"/>
            <c:spPr>
              <a:solidFill>
                <a:srgbClr val="FE5815"/>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9-0EC8-440B-9943-8524468ED844}"/>
              </c:ext>
            </c:extLst>
          </c:dPt>
          <c:dPt>
            <c:idx val="5"/>
            <c:bubble3D val="0"/>
            <c:spPr>
              <a:solidFill>
                <a:srgbClr val="C4D600"/>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B-0EC8-440B-9943-8524468ED844}"/>
              </c:ext>
            </c:extLst>
          </c:dPt>
          <c:dLbls>
            <c:delete val="1"/>
          </c:dLbls>
          <c:cat>
            <c:strRef>
              <c:f>'1.Group installed capacity'!$C$11:$H$11</c:f>
              <c:strCache>
                <c:ptCount val="6"/>
                <c:pt idx="0">
                  <c:v>Nuclear</c:v>
                </c:pt>
                <c:pt idx="1">
                  <c:v>Hydropower (4)</c:v>
                </c:pt>
                <c:pt idx="2">
                  <c:v>New Renewable (5)</c:v>
                </c:pt>
                <c:pt idx="3">
                  <c:v>Coal (6)</c:v>
                </c:pt>
                <c:pt idx="4">
                  <c:v>Fuel (7)</c:v>
                </c:pt>
                <c:pt idx="5">
                  <c:v>Gas</c:v>
                </c:pt>
              </c:strCache>
            </c:strRef>
          </c:cat>
          <c:val>
            <c:numRef>
              <c:f>'1.Group installed capacity'!$C$21:$H$21</c:f>
              <c:numCache>
                <c:formatCode>#,##0</c:formatCode>
                <c:ptCount val="6"/>
                <c:pt idx="0">
                  <c:v>72346.3</c:v>
                </c:pt>
                <c:pt idx="1">
                  <c:v>22516.03</c:v>
                </c:pt>
                <c:pt idx="2">
                  <c:v>11651.08</c:v>
                </c:pt>
                <c:pt idx="3">
                  <c:v>5176.0199999999995</c:v>
                </c:pt>
                <c:pt idx="4">
                  <c:v>3794.53</c:v>
                </c:pt>
                <c:pt idx="5">
                  <c:v>12631.920000000002</c:v>
                </c:pt>
              </c:numCache>
            </c:numRef>
          </c:val>
          <c:extLst>
            <c:ext xmlns:c16="http://schemas.microsoft.com/office/drawing/2014/chart" uri="{C3380CC4-5D6E-409C-BE32-E72D297353CC}">
              <c16:uniqueId val="{0000000C-0EC8-440B-9943-8524468ED844}"/>
            </c:ext>
          </c:extLst>
        </c:ser>
        <c:dLbls>
          <c:showLegendKey val="0"/>
          <c:showVal val="0"/>
          <c:showCatName val="0"/>
          <c:showSerName val="0"/>
          <c:showPercent val="1"/>
          <c:showBubbleSize val="0"/>
          <c:showLeaderLines val="1"/>
        </c:dLbls>
        <c:firstSliceAng val="0"/>
        <c:holeSize val="75"/>
      </c:doughnutChart>
      <c:spPr>
        <a:noFill/>
        <a:ln>
          <a:noFill/>
        </a:ln>
        <a:effectLst/>
      </c:spPr>
    </c:plotArea>
    <c:plotVisOnly val="1"/>
    <c:dispBlanksAs val="zero"/>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fr-FR"/>
    </a:p>
  </c:txPr>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1318585047187599E-2"/>
          <c:y val="1.1392921381168668E-2"/>
          <c:w val="0.95809523809524999"/>
          <c:h val="0.91461581266600744"/>
        </c:manualLayout>
      </c:layout>
      <c:barChart>
        <c:barDir val="col"/>
        <c:grouping val="stacked"/>
        <c:varyColors val="0"/>
        <c:ser>
          <c:idx val="0"/>
          <c:order val="0"/>
          <c:tx>
            <c:strRef>
              <c:f>'6.Sales to EBIT'!$C$13</c:f>
              <c:strCache>
                <c:ptCount val="1"/>
                <c:pt idx="0">
                  <c:v>France - Generation and supply activities</c:v>
                </c:pt>
              </c:strCache>
            </c:strRef>
          </c:tx>
          <c:spPr>
            <a:solidFill>
              <a:srgbClr val="001A70"/>
            </a:solidFill>
            <a:effectLst>
              <a:outerShdw blurRad="76200" dir="13500000" sy="23000" kx="1200000" algn="br" rotWithShape="0">
                <a:prstClr val="black">
                  <a:alpha val="20000"/>
                </a:prstClr>
              </a:outerShdw>
            </a:effectLst>
          </c:spPr>
          <c:invertIfNegative val="0"/>
          <c:dLbls>
            <c:dLbl>
              <c:idx val="0"/>
              <c:tx>
                <c:strRef>
                  <c:f>'6.Sales to EBIT'!$C$50</c:f>
                  <c:strCache>
                    <c:ptCount val="1"/>
                    <c:pt idx="0">
                      <c:v>47.5%</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{72ECB9E9-60F1-4AAA-AE52-D322722CC2FA}</c15:txfldGUID>
                      <c15:f>'6.Sales to EBIT'!$C$50</c15:f>
                      <c15:dlblFieldTableCache>
                        <c:ptCount val="1"/>
                        <c:pt idx="0">
                          <c:v>47.5%</c:v>
                        </c:pt>
                      </c15:dlblFieldTableCache>
                    </c15:dlblFTEntry>
                  </c15:dlblFieldTable>
                  <c15:showDataLabelsRange val="0"/>
                </c:ext>
                <c:ext xmlns:c16="http://schemas.microsoft.com/office/drawing/2014/chart" uri="{C3380CC4-5D6E-409C-BE32-E72D297353CC}">
                  <c16:uniqueId val="{00000000-FEF5-4C2D-A1F3-4134B404F4D9}"/>
                </c:ext>
              </c:extLst>
            </c:dLbl>
            <c:dLbl>
              <c:idx val="1"/>
              <c:tx>
                <c:strRef>
                  <c:f>'6.Sales to EBIT'!$C$29</c:f>
                  <c:strCache>
                    <c:ptCount val="1"/>
                    <c:pt idx="0">
                      <c:v>45.6%</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{599B54E7-0A2D-4F53-9B1B-09A5838B25DB}</c15:txfldGUID>
                      <c15:f>'6.Sales to EBIT'!$C$29</c15:f>
                      <c15:dlblFieldTableCache>
                        <c:ptCount val="1"/>
                        <c:pt idx="0">
                          <c:v>45.6%</c:v>
                        </c:pt>
                      </c15:dlblFieldTableCache>
                    </c15:dlblFTEntry>
                  </c15:dlblFieldTable>
                  <c15:showDataLabelsRange val="0"/>
                </c:ext>
                <c:ext xmlns:c16="http://schemas.microsoft.com/office/drawing/2014/chart" uri="{C3380CC4-5D6E-409C-BE32-E72D297353CC}">
                  <c16:uniqueId val="{00000001-FEF5-4C2D-A1F3-4134B404F4D9}"/>
                </c:ext>
              </c:extLst>
            </c:dLbl>
            <c:numFmt formatCode="#\ ###\ ;\ \(#\ ###\)" sourceLinked="0"/>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EBIT'!$C$43,'6.Sales to EBIT'!$C$22)</c:f>
              <c:numCache>
                <c:formatCode>#,###\ ;\ \(#,###\)</c:formatCode>
                <c:ptCount val="2"/>
                <c:pt idx="0">
                  <c:v>3894</c:v>
                </c:pt>
                <c:pt idx="1">
                  <c:v>4838</c:v>
                </c:pt>
              </c:numCache>
            </c:numRef>
          </c:val>
          <c:extLst>
            <c:ext xmlns:c16="http://schemas.microsoft.com/office/drawing/2014/chart" uri="{C3380CC4-5D6E-409C-BE32-E72D297353CC}">
              <c16:uniqueId val="{00000002-FEF5-4C2D-A1F3-4134B404F4D9}"/>
            </c:ext>
          </c:extLst>
        </c:ser>
        <c:ser>
          <c:idx val="5"/>
          <c:order val="1"/>
          <c:tx>
            <c:strRef>
              <c:f>'6.Sales to EBIT'!$D$13</c:f>
              <c:strCache>
                <c:ptCount val="1"/>
                <c:pt idx="0">
                  <c:v>France - Regulated activities (1)</c:v>
                </c:pt>
              </c:strCache>
            </c:strRef>
          </c:tx>
          <c:spPr>
            <a:solidFill>
              <a:srgbClr val="005BBB"/>
            </a:solidFill>
          </c:spPr>
          <c:invertIfNegative val="0"/>
          <c:dLbls>
            <c:dLbl>
              <c:idx val="0"/>
              <c:tx>
                <c:strRef>
                  <c:f>'6.Sales to EBIT'!$D$50</c:f>
                  <c:strCache>
                    <c:ptCount val="1"/>
                    <c:pt idx="0">
                      <c:v>30.0%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{AFF1BBB3-4F34-4CB5-9209-F670EEA6681B}</c15:txfldGUID>
                      <c15:f>'6.Sales to EBIT'!$D$50</c15:f>
                      <c15:dlblFieldTableCache>
                        <c:ptCount val="1"/>
                        <c:pt idx="0">
                          <c:v>30.0%</c:v>
                        </c:pt>
                      </c15:dlblFieldTableCache>
                    </c15:dlblFTEntry>
                  </c15:dlblFieldTable>
                  <c15:showDataLabelsRange val="0"/>
                </c:ext>
                <c:ext xmlns:c16="http://schemas.microsoft.com/office/drawing/2014/chart" uri="{C3380CC4-5D6E-409C-BE32-E72D297353CC}">
                  <c16:uniqueId val="{00000003-FEF5-4C2D-A1F3-4134B404F4D9}"/>
                </c:ext>
              </c:extLst>
            </c:dLbl>
            <c:dLbl>
              <c:idx val="1"/>
              <c:tx>
                <c:strRef>
                  <c:f>'6.Sales to EBIT'!$D$29</c:f>
                  <c:strCache>
                    <c:ptCount val="1"/>
                    <c:pt idx="0">
                      <c:v>30.3%</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{57D65C5F-D88D-4BD2-930A-7DCC9939EBB9}</c15:txfldGUID>
                      <c15:f>'6.Sales to EBIT'!$D$29</c15:f>
                      <c15:dlblFieldTableCache>
                        <c:ptCount val="1"/>
                        <c:pt idx="0">
                          <c:v>30.3%</c:v>
                        </c:pt>
                      </c15:dlblFieldTableCache>
                    </c15:dlblFTEntry>
                  </c15:dlblFieldTable>
                  <c15:showDataLabelsRange val="0"/>
                </c:ext>
                <c:ext xmlns:c16="http://schemas.microsoft.com/office/drawing/2014/chart" uri="{C3380CC4-5D6E-409C-BE32-E72D297353CC}">
                  <c16:uniqueId val="{00000004-FEF5-4C2D-A1F3-4134B404F4D9}"/>
                </c:ext>
              </c:extLst>
            </c:dLbl>
            <c:numFmt formatCode="#\ ###\ ;\ \(#\ ###\)" sourceLinked="0"/>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EBIT'!$D$43,'6.Sales to EBIT'!$D$22)</c:f>
              <c:numCache>
                <c:formatCode>#,###\ ;\ \(#,###\)</c:formatCode>
                <c:ptCount val="2"/>
                <c:pt idx="0">
                  <c:v>2460</c:v>
                </c:pt>
                <c:pt idx="1">
                  <c:v>3210</c:v>
                </c:pt>
              </c:numCache>
            </c:numRef>
          </c:val>
          <c:extLst>
            <c:ext xmlns:c16="http://schemas.microsoft.com/office/drawing/2014/chart" uri="{C3380CC4-5D6E-409C-BE32-E72D297353CC}">
              <c16:uniqueId val="{00000005-FEF5-4C2D-A1F3-4134B404F4D9}"/>
            </c:ext>
          </c:extLst>
        </c:ser>
        <c:ser>
          <c:idx val="6"/>
          <c:order val="2"/>
          <c:tx>
            <c:strRef>
              <c:f>'6.Sales to EBIT'!$E$13</c:f>
              <c:strCache>
                <c:ptCount val="1"/>
                <c:pt idx="0">
                  <c:v>EDF Renewables</c:v>
                </c:pt>
              </c:strCache>
            </c:strRef>
          </c:tx>
          <c:spPr>
            <a:solidFill>
              <a:srgbClr val="509E2F"/>
            </a:solidFill>
          </c:spPr>
          <c:invertIfNegative val="0"/>
          <c:dLbls>
            <c:dLbl>
              <c:idx val="0"/>
              <c:layout>
                <c:manualLayout>
                  <c:x val="0"/>
                  <c:y val="5.0801024347954925E-3"/>
                </c:manualLayout>
              </c:layout>
              <c:tx>
                <c:strRef>
                  <c:f>'6.Sales to EBIT'!$E$50</c:f>
                  <c:strCache>
                    <c:ptCount val="1"/>
                    <c:pt idx="0">
                      <c:v>5.1%</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{5CBAB9BC-49B5-4AFE-9C77-FEBC6EB5FD2A}</c15:txfldGUID>
                      <c15:f>'6.Sales to EBIT'!$E$50</c15:f>
                      <c15:dlblFieldTableCache>
                        <c:ptCount val="1"/>
                        <c:pt idx="0">
                          <c:v>5.1%</c:v>
                        </c:pt>
                      </c15:dlblFieldTableCache>
                    </c15:dlblFTEntry>
                  </c15:dlblFieldTable>
                  <c15:showDataLabelsRange val="0"/>
                </c:ext>
                <c:ext xmlns:c16="http://schemas.microsoft.com/office/drawing/2014/chart" uri="{C3380CC4-5D6E-409C-BE32-E72D297353CC}">
                  <c16:uniqueId val="{00000006-FEF5-4C2D-A1F3-4134B404F4D9}"/>
                </c:ext>
              </c:extLst>
            </c:dLbl>
            <c:dLbl>
              <c:idx val="1"/>
              <c:layout>
                <c:manualLayout>
                  <c:x val="-3.3838315381864287E-4"/>
                  <c:y val="7.984893783650443E-3"/>
                </c:manualLayout>
              </c:layout>
              <c:tx>
                <c:strRef>
                  <c:f>'6.Sales to EBIT'!$E$29</c:f>
                  <c:strCache>
                    <c:ptCount val="1"/>
                    <c:pt idx="0">
                      <c:v>2.8%</c:v>
                    </c:pt>
                  </c:strCache>
                </c:strRef>
              </c:tx>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0"/>
              <c:showCatName val="0"/>
              <c:showSerName val="0"/>
              <c:showPercent val="0"/>
              <c:showBubbleSize val="0"/>
              <c:extLst>
                <c:ext xmlns:c15="http://schemas.microsoft.com/office/drawing/2012/chart" uri="{CE6537A1-D6FC-4f65-9D91-7224C49458BB}">
                  <c15:dlblFieldTable>
                    <c15:dlblFTEntry>
                      <c15:txfldGUID>{4C4ED3E1-0B4F-4659-A449-E87DC9B0A3A8}</c15:txfldGUID>
                      <c15:f>'6.Sales to EBIT'!$E$29</c15:f>
                      <c15:dlblFieldTableCache>
                        <c:ptCount val="1"/>
                        <c:pt idx="0">
                          <c:v>2.8%</c:v>
                        </c:pt>
                      </c15:dlblFieldTableCache>
                    </c15:dlblFTEntry>
                  </c15:dlblFieldTable>
                  <c15:showDataLabelsRange val="0"/>
                </c:ext>
                <c:ext xmlns:c16="http://schemas.microsoft.com/office/drawing/2014/chart" uri="{C3380CC4-5D6E-409C-BE32-E72D297353CC}">
                  <c16:uniqueId val="{00000007-FEF5-4C2D-A1F3-4134B404F4D9}"/>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EBIT'!$E$43,'6.Sales to EBIT'!$E$22)</c:f>
              <c:numCache>
                <c:formatCode>#,###\ ;\ \(#,###\)</c:formatCode>
                <c:ptCount val="2"/>
                <c:pt idx="0">
                  <c:v>418</c:v>
                </c:pt>
                <c:pt idx="1">
                  <c:v>294</c:v>
                </c:pt>
              </c:numCache>
            </c:numRef>
          </c:val>
          <c:extLst>
            <c:ext xmlns:c16="http://schemas.microsoft.com/office/drawing/2014/chart" uri="{C3380CC4-5D6E-409C-BE32-E72D297353CC}">
              <c16:uniqueId val="{00000008-FEF5-4C2D-A1F3-4134B404F4D9}"/>
            </c:ext>
          </c:extLst>
        </c:ser>
        <c:ser>
          <c:idx val="7"/>
          <c:order val="3"/>
          <c:tx>
            <c:strRef>
              <c:f>'6.Sales to EBIT'!$F$13</c:f>
              <c:strCache>
                <c:ptCount val="1"/>
                <c:pt idx="0">
                  <c:v>Dalkia</c:v>
                </c:pt>
              </c:strCache>
            </c:strRef>
          </c:tx>
          <c:spPr>
            <a:solidFill>
              <a:srgbClr val="88D950"/>
            </a:solidFill>
          </c:spPr>
          <c:invertIfNegative val="0"/>
          <c:dLbls>
            <c:dLbl>
              <c:idx val="0"/>
              <c:layout>
                <c:manualLayout>
                  <c:x val="0"/>
                  <c:y val="-1.4175779316547758E-3"/>
                </c:manualLayout>
              </c:layout>
              <c:tx>
                <c:strRef>
                  <c:f>'6.Sales to EBIT'!$F$50</c:f>
                  <c:strCache>
                    <c:ptCount val="1"/>
                    <c:pt idx="0">
                      <c:v>2.0%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{8DCAEEEB-F7EF-4CBC-A5EC-D2FFEFAC63EB}</c15:txfldGUID>
                      <c15:f>'6.Sales to EBIT'!$F$50</c15:f>
                      <c15:dlblFieldTableCache>
                        <c:ptCount val="1"/>
                        <c:pt idx="0">
                          <c:v>2.0%</c:v>
                        </c:pt>
                      </c15:dlblFieldTableCache>
                    </c15:dlblFTEntry>
                  </c15:dlblFieldTable>
                  <c15:showDataLabelsRange val="0"/>
                </c:ext>
                <c:ext xmlns:c16="http://schemas.microsoft.com/office/drawing/2014/chart" uri="{C3380CC4-5D6E-409C-BE32-E72D297353CC}">
                  <c16:uniqueId val="{00000009-FEF5-4C2D-A1F3-4134B404F4D9}"/>
                </c:ext>
              </c:extLst>
            </c:dLbl>
            <c:dLbl>
              <c:idx val="1"/>
              <c:layout>
                <c:manualLayout>
                  <c:x val="1.3788965635400422E-3"/>
                  <c:y val="4.4385202043536638E-3"/>
                </c:manualLayout>
              </c:layout>
              <c:tx>
                <c:strRef>
                  <c:f>'6.Sales to EBIT'!$F$29</c:f>
                  <c:strCache>
                    <c:ptCount val="1"/>
                    <c:pt idx="0">
                      <c:v>2.0%</c:v>
                    </c:pt>
                  </c:strCache>
                </c:strRef>
              </c:tx>
              <c:dLblPos val="ctr"/>
              <c:showLegendKey val="0"/>
              <c:showVal val="1"/>
              <c:showCatName val="1"/>
              <c:showSerName val="0"/>
              <c:showPercent val="0"/>
              <c:showBubbleSize val="0"/>
              <c:extLst>
                <c:ext xmlns:c15="http://schemas.microsoft.com/office/drawing/2012/chart" uri="{CE6537A1-D6FC-4f65-9D91-7224C49458BB}">
                  <c15:dlblFieldTable>
                    <c15:dlblFTEntry>
                      <c15:txfldGUID>{44F27AAD-38D5-43EA-A2D4-245E1D6DB197}</c15:txfldGUID>
                      <c15:f>'6.Sales to EBIT'!$F$29</c15:f>
                      <c15:dlblFieldTableCache>
                        <c:ptCount val="1"/>
                        <c:pt idx="0">
                          <c:v>2.0%</c:v>
                        </c:pt>
                      </c15:dlblFieldTableCache>
                    </c15:dlblFTEntry>
                  </c15:dlblFieldTable>
                  <c15:showDataLabelsRange val="0"/>
                </c:ext>
                <c:ext xmlns:c16="http://schemas.microsoft.com/office/drawing/2014/chart" uri="{C3380CC4-5D6E-409C-BE32-E72D297353CC}">
                  <c16:uniqueId val="{0000000A-FEF5-4C2D-A1F3-4134B404F4D9}"/>
                </c:ext>
              </c:extLst>
            </c:dLbl>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('6.Sales to EBIT'!$F$43,'6.Sales to EBIT'!$F$22)</c:f>
              <c:numCache>
                <c:formatCode>#,###\ ;\ \(#,###\)</c:formatCode>
                <c:ptCount val="2"/>
                <c:pt idx="0">
                  <c:v>165</c:v>
                </c:pt>
                <c:pt idx="1">
                  <c:v>215</c:v>
                </c:pt>
              </c:numCache>
            </c:numRef>
          </c:val>
          <c:extLst>
            <c:ext xmlns:c16="http://schemas.microsoft.com/office/drawing/2014/chart" uri="{C3380CC4-5D6E-409C-BE32-E72D297353CC}">
              <c16:uniqueId val="{0000000B-FEF5-4C2D-A1F3-4134B404F4D9}"/>
            </c:ext>
          </c:extLst>
        </c:ser>
        <c:ser>
          <c:idx val="8"/>
          <c:order val="4"/>
          <c:tx>
            <c:strRef>
              <c:f>'6.Sales to EBIT'!$G$13</c:f>
              <c:strCache>
                <c:ptCount val="1"/>
                <c:pt idx="0">
                  <c:v>Framatome</c:v>
                </c:pt>
              </c:strCache>
            </c:strRef>
          </c:tx>
          <c:spPr>
            <a:solidFill>
              <a:srgbClr val="C0E210"/>
            </a:solidFill>
          </c:spPr>
          <c:invertIfNegative val="0"/>
          <c:dLbls>
            <c:dLbl>
              <c:idx val="0"/>
              <c:layout>
                <c:manualLayout>
                  <c:x val="1.0576449253750057E-3"/>
                  <c:y val="-2.2081437160573277E-3"/>
                </c:manualLayout>
              </c:layout>
              <c:tx>
                <c:strRef>
                  <c:f>'6.Sales to EBIT'!$G$50</c:f>
                  <c:strCache>
                    <c:ptCount val="1"/>
                    <c:pt idx="0">
                      <c:v>1.2%</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{A3E0C58B-462C-4EFC-A40C-88E6F8D57220}</c15:txfldGUID>
                      <c15:f>'6.Sales to EBIT'!$G$50</c15:f>
                      <c15:dlblFieldTableCache>
                        <c:ptCount val="1"/>
                        <c:pt idx="0">
                          <c:v>1.2%</c:v>
                        </c:pt>
                      </c15:dlblFieldTableCache>
                    </c15:dlblFTEntry>
                  </c15:dlblFieldTable>
                  <c15:showDataLabelsRange val="0"/>
                </c:ext>
                <c:ext xmlns:c16="http://schemas.microsoft.com/office/drawing/2014/chart" uri="{C3380CC4-5D6E-409C-BE32-E72D297353CC}">
                  <c16:uniqueId val="{0000000C-FEF5-4C2D-A1F3-4134B404F4D9}"/>
                </c:ext>
              </c:extLst>
            </c:dLbl>
            <c:dLbl>
              <c:idx val="1"/>
              <c:layout>
                <c:manualLayout>
                  <c:x val="9.5319198258785147E-8"/>
                  <c:y val="1.3972147300926208E-3"/>
                </c:manualLayout>
              </c:layout>
              <c:tx>
                <c:strRef>
                  <c:f>'6.Sales to EBIT'!$G$29</c:f>
                  <c:strCache>
                    <c:ptCount val="1"/>
                    <c:pt idx="0">
                      <c:v>1.7%</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{828282CD-3D2C-457B-9B9C-0BD76272B058}</c15:txfldGUID>
                      <c15:f>'6.Sales to EBIT'!$G$29</c15:f>
                      <c15:dlblFieldTableCache>
                        <c:ptCount val="1"/>
                        <c:pt idx="0">
                          <c:v>1.7%</c:v>
                        </c:pt>
                      </c15:dlblFieldTableCache>
                    </c15:dlblFTEntry>
                  </c15:dlblFieldTable>
                  <c15:showDataLabelsRange val="0"/>
                </c:ext>
                <c:ext xmlns:c16="http://schemas.microsoft.com/office/drawing/2014/chart" uri="{C3380CC4-5D6E-409C-BE32-E72D297353CC}">
                  <c16:uniqueId val="{0000000D-FEF5-4C2D-A1F3-4134B404F4D9}"/>
                </c:ext>
              </c:extLst>
            </c:dLbl>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('6.Sales to EBIT'!$G$43,'6.Sales to EBIT'!$G$22)</c:f>
              <c:numCache>
                <c:formatCode>#,###\ ;\ \(#,###\)</c:formatCode>
                <c:ptCount val="2"/>
                <c:pt idx="0">
                  <c:v>98</c:v>
                </c:pt>
                <c:pt idx="1">
                  <c:v>183</c:v>
                </c:pt>
              </c:numCache>
            </c:numRef>
          </c:val>
          <c:extLst>
            <c:ext xmlns:c16="http://schemas.microsoft.com/office/drawing/2014/chart" uri="{C3380CC4-5D6E-409C-BE32-E72D297353CC}">
              <c16:uniqueId val="{0000000E-FEF5-4C2D-A1F3-4134B404F4D9}"/>
            </c:ext>
          </c:extLst>
        </c:ser>
        <c:ser>
          <c:idx val="1"/>
          <c:order val="5"/>
          <c:tx>
            <c:strRef>
              <c:f>'6.Sales to EBIT'!$H$13</c:f>
              <c:strCache>
                <c:ptCount val="1"/>
                <c:pt idx="0">
                  <c:v>United Kingdom</c:v>
                </c:pt>
              </c:strCache>
            </c:strRef>
          </c:tx>
          <c:spPr>
            <a:solidFill>
              <a:srgbClr val="FE5815"/>
            </a:solidFill>
          </c:spPr>
          <c:invertIfNegative val="0"/>
          <c:dLbls>
            <c:dLbl>
              <c:idx val="0"/>
              <c:layout>
                <c:manualLayout>
                  <c:x val="-1.065488080880811E-3"/>
                  <c:y val="-2.2022838124327189E-3"/>
                </c:manualLayout>
              </c:layout>
              <c:tx>
                <c:strRef>
                  <c:f>'6.Sales to EBIT'!$H$50</c:f>
                  <c:strCache>
                    <c:ptCount val="1"/>
                    <c:pt idx="0">
                      <c:v>5.3%</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{750E85D7-BD9F-4BC8-9745-241DD647C292}</c15:txfldGUID>
                      <c15:f>'6.Sales to EBIT'!$H$50</c15:f>
                      <c15:dlblFieldTableCache>
                        <c:ptCount val="1"/>
                        <c:pt idx="0">
                          <c:v>5.3%</c:v>
                        </c:pt>
                      </c15:dlblFieldTableCache>
                    </c15:dlblFTEntry>
                  </c15:dlblFieldTable>
                  <c15:showDataLabelsRange val="0"/>
                </c:ext>
                <c:ext xmlns:c16="http://schemas.microsoft.com/office/drawing/2014/chart" uri="{C3380CC4-5D6E-409C-BE32-E72D297353CC}">
                  <c16:uniqueId val="{0000000F-FEF5-4C2D-A1F3-4134B404F4D9}"/>
                </c:ext>
              </c:extLst>
            </c:dLbl>
            <c:dLbl>
              <c:idx val="1"/>
              <c:layout>
                <c:manualLayout>
                  <c:x val="-1.2101980881153158E-3"/>
                  <c:y val="-2.7268121773304171E-4"/>
                </c:manualLayout>
              </c:layout>
              <c:tx>
                <c:strRef>
                  <c:f>'6.Sales to EBIT'!$H$29</c:f>
                  <c:strCache>
                    <c:ptCount val="1"/>
                    <c:pt idx="0">
                      <c:v>2.5%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{1E03880B-EA4C-4E26-B7D6-DBF162E31B56}</c15:txfldGUID>
                      <c15:f>'6.Sales to EBIT'!$H$29</c15:f>
                      <c15:dlblFieldTableCache>
                        <c:ptCount val="1"/>
                        <c:pt idx="0">
                          <c:v>2.5%</c:v>
                        </c:pt>
                      </c15:dlblFieldTableCache>
                    </c15:dlblFTEntry>
                  </c15:dlblFieldTable>
                  <c15:showDataLabelsRange val="0"/>
                </c:ext>
                <c:ext xmlns:c16="http://schemas.microsoft.com/office/drawing/2014/chart" uri="{C3380CC4-5D6E-409C-BE32-E72D297353CC}">
                  <c16:uniqueId val="{00000010-FEF5-4C2D-A1F3-4134B404F4D9}"/>
                </c:ext>
              </c:extLst>
            </c:dLbl>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('6.Sales to EBIT'!$H$43,'6.Sales to EBIT'!$H$22)</c:f>
              <c:numCache>
                <c:formatCode>#,###\ ;\ \(#,###\)</c:formatCode>
                <c:ptCount val="2"/>
                <c:pt idx="0">
                  <c:v>438</c:v>
                </c:pt>
                <c:pt idx="1">
                  <c:v>267</c:v>
                </c:pt>
              </c:numCache>
            </c:numRef>
          </c:val>
          <c:extLst>
            <c:ext xmlns:c16="http://schemas.microsoft.com/office/drawing/2014/chart" uri="{C3380CC4-5D6E-409C-BE32-E72D297353CC}">
              <c16:uniqueId val="{00000011-FEF5-4C2D-A1F3-4134B404F4D9}"/>
            </c:ext>
          </c:extLst>
        </c:ser>
        <c:ser>
          <c:idx val="2"/>
          <c:order val="6"/>
          <c:tx>
            <c:strRef>
              <c:f>'6.Sales to EBIT'!$I$13</c:f>
              <c:strCache>
                <c:ptCount val="1"/>
                <c:pt idx="0">
                  <c:v>Italy</c:v>
                </c:pt>
              </c:strCache>
            </c:strRef>
          </c:tx>
          <c:spPr>
            <a:solidFill>
              <a:srgbClr val="FFA02F"/>
            </a:solidFill>
          </c:spPr>
          <c:invertIfNegative val="0"/>
          <c:dLbls>
            <c:dLbl>
              <c:idx val="0"/>
              <c:layout>
                <c:manualLayout>
                  <c:x val="-1.2490633333194679E-3"/>
                  <c:y val="1.9014919186018991E-3"/>
                </c:manualLayout>
              </c:layout>
              <c:tx>
                <c:strRef>
                  <c:f>'6.Sales to EBIT'!$I$50</c:f>
                  <c:strCache>
                    <c:ptCount val="1"/>
                    <c:pt idx="0">
                      <c:v>4.6%</c:v>
                    </c:pt>
                  </c:strCache>
                </c:strRef>
              </c:tx>
              <c:spPr>
                <a:noFill/>
                <a:ln>
                  <a:noFill/>
                </a:ln>
                <a:effectLst/>
              </c:spPr>
              <c:txPr>
                <a:bodyPr wrap="square" lIns="38100" tIns="19050" rIns="38100" bIns="19050" anchor="ctr">
                  <a:noAutofit/>
                </a:bodyPr>
                <a:lstStyle/>
                <a:p>
                  <a:pPr>
                    <a:defRPr sz="1200">
                      <a:solidFill>
                        <a:schemeClr val="bg1"/>
                      </a:solidFill>
                    </a:defRPr>
                  </a:pPr>
                  <a:endParaRPr lang="fr-FR"/>
                </a:p>
              </c:txPr>
              <c:dLblPos val="ctr"/>
              <c:showLegendKey val="0"/>
              <c:showVal val="1"/>
              <c:showCatName val="0"/>
              <c:showSerName val="0"/>
              <c:showPercent val="0"/>
              <c:showBubbleSize val="0"/>
              <c:extLst>
                <c:ext xmlns:c15="http://schemas.microsoft.com/office/drawing/2012/chart" uri="{CE6537A1-D6FC-4f65-9D91-7224C49458BB}">
                  <c15:layout>
                    <c:manualLayout>
                      <c:w val="5.659615577046602E-2"/>
                      <c:h val="3.9572757238966812E-2"/>
                    </c:manualLayout>
                  </c15:layout>
                  <c15:dlblFieldTable>
                    <c15:dlblFTEntry>
                      <c15:txfldGUID>{4FF57DF6-7089-47C8-9F06-0299FA5101CF}</c15:txfldGUID>
                      <c15:f>'6.Sales to EBIT'!$I$50</c15:f>
                      <c15:dlblFieldTableCache>
                        <c:ptCount val="1"/>
                        <c:pt idx="0">
                          <c:v>4.6%</c:v>
                        </c:pt>
                      </c15:dlblFieldTableCache>
                    </c15:dlblFTEntry>
                  </c15:dlblFieldTable>
                  <c15:showDataLabelsRange val="0"/>
                </c:ext>
                <c:ext xmlns:c16="http://schemas.microsoft.com/office/drawing/2014/chart" uri="{C3380CC4-5D6E-409C-BE32-E72D297353CC}">
                  <c16:uniqueId val="{00000012-FEF5-4C2D-A1F3-4134B404F4D9}"/>
                </c:ext>
              </c:extLst>
            </c:dLbl>
            <c:dLbl>
              <c:idx val="1"/>
              <c:layout>
                <c:manualLayout>
                  <c:x val="1.9028271825713209E-7"/>
                  <c:y val="1.9469132562748379E-3"/>
                </c:manualLayout>
              </c:layout>
              <c:tx>
                <c:strRef>
                  <c:f>'6.Sales to EBIT'!$I$29</c:f>
                  <c:strCache>
                    <c:ptCount val="1"/>
                    <c:pt idx="0">
                      <c:v>5.0%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{4C8454D7-4E93-4D4E-B114-EA9BB7C7EDC0}</c15:txfldGUID>
                      <c15:f>'6.Sales to EBIT'!$I$29</c15:f>
                      <c15:dlblFieldTableCache>
                        <c:ptCount val="1"/>
                        <c:pt idx="0">
                          <c:v>5.0%</c:v>
                        </c:pt>
                      </c15:dlblFieldTableCache>
                    </c15:dlblFTEntry>
                  </c15:dlblFieldTable>
                  <c15:showDataLabelsRange val="0"/>
                </c:ext>
                <c:ext xmlns:c16="http://schemas.microsoft.com/office/drawing/2014/chart" uri="{C3380CC4-5D6E-409C-BE32-E72D297353CC}">
                  <c16:uniqueId val="{00000013-FEF5-4C2D-A1F3-4134B404F4D9}"/>
                </c:ext>
              </c:extLst>
            </c:dLbl>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('6.Sales to EBIT'!$I$43,'6.Sales to EBIT'!$I$22)</c:f>
              <c:numCache>
                <c:formatCode>#,###\ ;\ \(#,###\)</c:formatCode>
                <c:ptCount val="2"/>
                <c:pt idx="0">
                  <c:v>380</c:v>
                </c:pt>
                <c:pt idx="1">
                  <c:v>534</c:v>
                </c:pt>
              </c:numCache>
            </c:numRef>
          </c:val>
          <c:extLst>
            <c:ext xmlns:c16="http://schemas.microsoft.com/office/drawing/2014/chart" uri="{C3380CC4-5D6E-409C-BE32-E72D297353CC}">
              <c16:uniqueId val="{00000014-FEF5-4C2D-A1F3-4134B404F4D9}"/>
            </c:ext>
          </c:extLst>
        </c:ser>
        <c:ser>
          <c:idx val="3"/>
          <c:order val="7"/>
          <c:tx>
            <c:strRef>
              <c:f>'6.Sales to EBIT'!$J$13</c:f>
              <c:strCache>
                <c:ptCount val="1"/>
                <c:pt idx="0">
                  <c:v>Other international</c:v>
                </c:pt>
              </c:strCache>
            </c:strRef>
          </c:tx>
          <c:spPr>
            <a:solidFill>
              <a:schemeClr val="tx1"/>
            </a:solidFill>
          </c:spPr>
          <c:invertIfNegative val="0"/>
          <c:dLbls>
            <c:dLbl>
              <c:idx val="0"/>
              <c:layout>
                <c:manualLayout>
                  <c:x val="1.2066745515909346E-3"/>
                  <c:y val="-1.9436807037653892E-3"/>
                </c:manualLayout>
              </c:layout>
              <c:tx>
                <c:strRef>
                  <c:f>'6.Sales to EBIT'!$J$50</c:f>
                  <c:strCache>
                    <c:ptCount val="1"/>
                    <c:pt idx="0">
                      <c:v>2.5%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{B825A81A-5D61-4B97-BC33-4FAA3FB81A69}</c15:txfldGUID>
                      <c15:f>'6.Sales to EBIT'!$J$50</c15:f>
                      <c15:dlblFieldTableCache>
                        <c:ptCount val="1"/>
                        <c:pt idx="0">
                          <c:v>2.5%</c:v>
                        </c:pt>
                      </c15:dlblFieldTableCache>
                    </c15:dlblFTEntry>
                  </c15:dlblFieldTable>
                  <c15:showDataLabelsRange val="0"/>
                </c:ext>
                <c:ext xmlns:c16="http://schemas.microsoft.com/office/drawing/2014/chart" uri="{C3380CC4-5D6E-409C-BE32-E72D297353CC}">
                  <c16:uniqueId val="{00000015-FEF5-4C2D-A1F3-4134B404F4D9}"/>
                </c:ext>
              </c:extLst>
            </c:dLbl>
            <c:dLbl>
              <c:idx val="1"/>
              <c:layout>
                <c:manualLayout>
                  <c:x val="4.438646056632751E-17"/>
                  <c:y val="-5.8357686051885033E-3"/>
                </c:manualLayout>
              </c:layout>
              <c:tx>
                <c:strRef>
                  <c:f>'6.Sales to EBIT'!$J$29</c:f>
                  <c:strCache>
                    <c:ptCount val="1"/>
                    <c:pt idx="0">
                      <c:v>1.9%</c:v>
                    </c:pt>
                  </c:strCache>
                </c:strRef>
              </c:tx>
              <c:spPr>
                <a:noFill/>
                <a:ln>
                  <a:noFill/>
                </a:ln>
                <a:effectLst/>
              </c:spPr>
              <c:txPr>
                <a:bodyPr wrap="square" lIns="38100" tIns="19050" rIns="38100" bIns="19050" anchor="ctr" anchorCtr="1">
                  <a:spAutoFit/>
                </a:bodyPr>
                <a:lstStyle/>
                <a:p>
                  <a:pPr>
                    <a:defRPr sz="1200">
                      <a:solidFill>
                        <a:schemeClr val="bg1"/>
                      </a:solidFill>
                    </a:defRPr>
                  </a:pPr>
                  <a:endParaRPr lang="fr-FR"/>
                </a:p>
              </c:txPr>
              <c:dLblPos val="ct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15:dlblFieldTable>
                    <c15:dlblFTEntry>
                      <c15:txfldGUID>{EB39E112-E8ED-4B8A-B3D0-6F1C7E64FE8C}</c15:txfldGUID>
                      <c15:f>'6.Sales to EBIT'!$J$29</c15:f>
                      <c15:dlblFieldTableCache>
                        <c:ptCount val="1"/>
                        <c:pt idx="0">
                          <c:v>1.9%</c:v>
                        </c:pt>
                      </c15:dlblFieldTableCache>
                    </c15:dlblFTEntry>
                  </c15:dlblFieldTable>
                  <c15:showDataLabelsRange val="0"/>
                </c:ext>
                <c:ext xmlns:c16="http://schemas.microsoft.com/office/drawing/2014/chart" uri="{C3380CC4-5D6E-409C-BE32-E72D297353CC}">
                  <c16:uniqueId val="{00000016-FEF5-4C2D-A1F3-4134B404F4D9}"/>
                </c:ext>
              </c:extLst>
            </c:dLbl>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('6.Sales to EBIT'!$J$43,'6.Sales to EBIT'!$J$22)</c:f>
              <c:numCache>
                <c:formatCode>#,###\ ;\ \(#,###\)</c:formatCode>
                <c:ptCount val="2"/>
                <c:pt idx="0">
                  <c:v>208</c:v>
                </c:pt>
                <c:pt idx="1">
                  <c:v>206</c:v>
                </c:pt>
              </c:numCache>
            </c:numRef>
          </c:val>
          <c:extLst>
            <c:ext xmlns:c16="http://schemas.microsoft.com/office/drawing/2014/chart" uri="{C3380CC4-5D6E-409C-BE32-E72D297353CC}">
              <c16:uniqueId val="{00000017-FEF5-4C2D-A1F3-4134B404F4D9}"/>
            </c:ext>
          </c:extLst>
        </c:ser>
        <c:ser>
          <c:idx val="4"/>
          <c:order val="8"/>
          <c:tx>
            <c:strRef>
              <c:f>'6.Sales to EBIT'!$K$13</c:f>
              <c:strCache>
                <c:ptCount val="1"/>
                <c:pt idx="0">
                  <c:v>Other activities</c:v>
                </c:pt>
              </c:strCache>
            </c:strRef>
          </c:tx>
          <c:spPr>
            <a:solidFill>
              <a:schemeClr val="tx2"/>
            </a:solidFill>
          </c:spPr>
          <c:invertIfNegative val="0"/>
          <c:dLbls>
            <c:dLbl>
              <c:idx val="0"/>
              <c:layout>
                <c:manualLayout>
                  <c:x val="3.6194537518042177E-3"/>
                  <c:y val="-4.2185523557946502E-3"/>
                </c:manualLayout>
              </c:layout>
              <c:tx>
                <c:strRef>
                  <c:f>'6.Sales to EBIT'!$K$50</c:f>
                  <c:strCache>
                    <c:ptCount val="1"/>
                    <c:pt idx="0">
                      <c:v>1.6%</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{038273B7-7B63-4122-A61E-C56BD2D4C3C1}</c15:txfldGUID>
                      <c15:f>'6.Sales to EBIT'!$K$50</c15:f>
                      <c15:dlblFieldTableCache>
                        <c:ptCount val="1"/>
                        <c:pt idx="0">
                          <c:v>1.6%</c:v>
                        </c:pt>
                      </c15:dlblFieldTableCache>
                    </c15:dlblFTEntry>
                  </c15:dlblFieldTable>
                  <c15:showDataLabelsRange val="0"/>
                </c:ext>
                <c:ext xmlns:c16="http://schemas.microsoft.com/office/drawing/2014/chart" uri="{C3380CC4-5D6E-409C-BE32-E72D297353CC}">
                  <c16:uniqueId val="{00000018-FEF5-4C2D-A1F3-4134B404F4D9}"/>
                </c:ext>
              </c:extLst>
            </c:dLbl>
            <c:dLbl>
              <c:idx val="1"/>
              <c:layout>
                <c:manualLayout>
                  <c:x val="-2.4202194234448264E-3"/>
                  <c:y val="3.8874917046436853E-3"/>
                </c:manualLayout>
              </c:layout>
              <c:tx>
                <c:strRef>
                  <c:f>'6.Sales to EBIT'!$K$29</c:f>
                  <c:strCache>
                    <c:ptCount val="1"/>
                    <c:pt idx="0">
                      <c:v>8.1%</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{BFEC945D-57B9-4E5D-92B0-9E3FCFBDF462}</c15:txfldGUID>
                      <c15:f>'6.Sales to EBIT'!$K$29</c15:f>
                      <c15:dlblFieldTableCache>
                        <c:ptCount val="1"/>
                        <c:pt idx="0">
                          <c:v>8.1%</c:v>
                        </c:pt>
                      </c15:dlblFieldTableCache>
                    </c15:dlblFTEntry>
                  </c15:dlblFieldTable>
                  <c15:showDataLabelsRange val="0"/>
                </c:ext>
                <c:ext xmlns:c16="http://schemas.microsoft.com/office/drawing/2014/chart" uri="{C3380CC4-5D6E-409C-BE32-E72D297353CC}">
                  <c16:uniqueId val="{00000019-FEF5-4C2D-A1F3-4134B404F4D9}"/>
                </c:ext>
              </c:extLst>
            </c:dLbl>
            <c:spPr>
              <a:noFill/>
              <a:ln>
                <a:noFill/>
              </a:ln>
              <a:effectLst/>
            </c:spPr>
            <c:txPr>
              <a:bodyPr wrap="square" lIns="38100" tIns="19050" rIns="38100" bIns="19050" anchor="ctr">
                <a:spAutoFit/>
              </a:bodyPr>
              <a:lstStyle/>
              <a:p>
                <a:pPr>
                  <a:defRPr sz="1200">
                    <a:solidFill>
                      <a:schemeClr val="bg1"/>
                    </a:solidFill>
                  </a:defRPr>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('6.Sales to EBIT'!$K$43,'6.Sales to EBIT'!$K$22)</c:f>
              <c:numCache>
                <c:formatCode>#,###\ ;\ \(#,###\)</c:formatCode>
                <c:ptCount val="2"/>
                <c:pt idx="0">
                  <c:v>135</c:v>
                </c:pt>
                <c:pt idx="1">
                  <c:v>854</c:v>
                </c:pt>
              </c:numCache>
            </c:numRef>
          </c:val>
          <c:extLst>
            <c:ext xmlns:c16="http://schemas.microsoft.com/office/drawing/2014/chart" uri="{C3380CC4-5D6E-409C-BE32-E72D297353CC}">
              <c16:uniqueId val="{0000001A-FEF5-4C2D-A1F3-4134B404F4D9}"/>
            </c:ext>
          </c:extLst>
        </c:ser>
        <c:dLbls>
          <c:dLblPos val="ctr"/>
          <c:showLegendKey val="0"/>
          <c:showVal val="1"/>
          <c:showCatName val="0"/>
          <c:showSerName val="0"/>
          <c:showPercent val="0"/>
          <c:showBubbleSize val="0"/>
        </c:dLbls>
        <c:gapWidth val="70"/>
        <c:overlap val="100"/>
        <c:axId val="495332440"/>
        <c:axId val="495320288"/>
      </c:barChart>
      <c:catAx>
        <c:axId val="495332440"/>
        <c:scaling>
          <c:orientation val="minMax"/>
        </c:scaling>
        <c:delete val="1"/>
        <c:axPos val="b"/>
        <c:numFmt formatCode="General" sourceLinked="1"/>
        <c:majorTickMark val="out"/>
        <c:minorTickMark val="none"/>
        <c:tickLblPos val="nextTo"/>
        <c:crossAx val="495320288"/>
        <c:crosses val="autoZero"/>
        <c:auto val="1"/>
        <c:lblAlgn val="ctr"/>
        <c:lblOffset val="100"/>
        <c:noMultiLvlLbl val="0"/>
      </c:catAx>
      <c:valAx>
        <c:axId val="495320288"/>
        <c:scaling>
          <c:orientation val="minMax"/>
          <c:max val="11000"/>
          <c:min val="0"/>
        </c:scaling>
        <c:delete val="1"/>
        <c:axPos val="l"/>
        <c:numFmt formatCode="#,###\ ;\ \(#,###\)" sourceLinked="1"/>
        <c:majorTickMark val="out"/>
        <c:minorTickMark val="none"/>
        <c:tickLblPos val="nextTo"/>
        <c:crossAx val="495332440"/>
        <c:crosses val="autoZero"/>
        <c:crossBetween val="between"/>
      </c:valAx>
      <c:spPr>
        <a:noFill/>
        <a:ln>
          <a:noFill/>
        </a:ln>
      </c:spPr>
    </c:plotArea>
    <c:plotVisOnly val="1"/>
    <c:dispBlanksAs val="gap"/>
    <c:showDLblsOverMax val="0"/>
  </c:chart>
  <c:spPr>
    <a:noFill/>
    <a:ln>
      <a:noFill/>
    </a:ln>
  </c:spPr>
  <c:txPr>
    <a:bodyPr/>
    <a:lstStyle/>
    <a:p>
      <a:pPr algn="ctr">
        <a:defRPr lang="fr-FR" sz="1400" b="1" i="0" u="none" strike="noStrike" kern="1200" baseline="0">
          <a:solidFill>
            <a:sysClr val="windowText" lastClr="000000"/>
          </a:solidFill>
          <a:latin typeface="+mn-lt"/>
          <a:ea typeface="+mn-ea"/>
          <a:cs typeface="+mn-cs"/>
        </a:defRPr>
      </a:pPr>
      <a:endParaRPr lang="fr-FR"/>
    </a:p>
  </c:txPr>
  <c:printSettings>
    <c:headerFooter/>
    <c:pageMargins b="0.75000000000001199" l="0.70000000000000062" r="0.70000000000000062" t="0.75000000000001199"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390834550079763E-3"/>
          <c:y val="0.2725797956928212"/>
          <c:w val="0.9989609567309744"/>
          <c:h val="0.71514528392187149"/>
        </c:manualLayout>
      </c:layout>
      <c:barChart>
        <c:barDir val="col"/>
        <c:grouping val="stacked"/>
        <c:varyColors val="0"/>
        <c:ser>
          <c:idx val="0"/>
          <c:order val="0"/>
          <c:tx>
            <c:strRef>
              <c:f>'6.Sales to EBIT'!$C$13</c:f>
              <c:strCache>
                <c:ptCount val="1"/>
                <c:pt idx="0">
                  <c:v>France - Generation and supply activities</c:v>
                </c:pt>
              </c:strCache>
            </c:strRef>
          </c:tx>
          <c:spPr>
            <a:solidFill>
              <a:srgbClr val="001A70"/>
            </a:solidFill>
            <a:effectLst>
              <a:outerShdw blurRad="76200" dir="13500000" sy="23000" kx="1200000" algn="br" rotWithShape="0">
                <a:prstClr val="black">
                  <a:alpha val="20000"/>
                </a:prstClr>
              </a:outerShdw>
            </a:effectLst>
          </c:spPr>
          <c:invertIfNegative val="0"/>
          <c:dLbls>
            <c:dLbl>
              <c:idx val="0"/>
              <c:tx>
                <c:strRef>
                  <c:f>'6.Sales to EBIT'!$C$49</c:f>
                  <c:strCache>
                    <c:ptCount val="1"/>
                    <c:pt idx="0">
                      <c:v>39.9%</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{563315CD-F9CF-44EE-AC4E-397AECBAF409}</c15:txfldGUID>
                      <c15:f>'6.Sales to EBIT'!$C$49</c15:f>
                      <c15:dlblFieldTableCache>
                        <c:ptCount val="1"/>
                        <c:pt idx="0">
                          <c:v>39.9%</c:v>
                        </c:pt>
                      </c15:dlblFieldTableCache>
                    </c15:dlblFTEntry>
                  </c15:dlblFieldTable>
                  <c15:showDataLabelsRange val="0"/>
                </c:ext>
                <c:ext xmlns:c16="http://schemas.microsoft.com/office/drawing/2014/chart" uri="{C3380CC4-5D6E-409C-BE32-E72D297353CC}">
                  <c16:uniqueId val="{00000000-5942-4C67-9806-9EB3F4388E66}"/>
                </c:ext>
              </c:extLst>
            </c:dLbl>
            <c:dLbl>
              <c:idx val="1"/>
              <c:tx>
                <c:strRef>
                  <c:f>'6.Sales to EBIT'!$C$28</c:f>
                  <c:strCache>
                    <c:ptCount val="1"/>
                    <c:pt idx="0">
                      <c:v>38.5%</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{4E4CC72D-1CCA-40D9-8704-ED5F3AFA973F}</c15:txfldGUID>
                      <c15:f>'6.Sales to EBIT'!$C$28</c15:f>
                      <c15:dlblFieldTableCache>
                        <c:ptCount val="1"/>
                        <c:pt idx="0">
                          <c:v>38.5%</c:v>
                        </c:pt>
                      </c15:dlblFieldTableCache>
                    </c15:dlblFTEntry>
                  </c15:dlblFieldTable>
                  <c15:showDataLabelsRange val="0"/>
                </c:ext>
                <c:ext xmlns:c16="http://schemas.microsoft.com/office/drawing/2014/chart" uri="{C3380CC4-5D6E-409C-BE32-E72D297353CC}">
                  <c16:uniqueId val="{00000001-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EBIT'!$C$37,'6.Sales to EBIT'!$C$16)</c:f>
              <c:numCache>
                <c:formatCode>#,###\ ;\ \(#,###\)</c:formatCode>
                <c:ptCount val="2"/>
                <c:pt idx="0">
                  <c:v>13860</c:v>
                </c:pt>
                <c:pt idx="1">
                  <c:v>15248</c:v>
                </c:pt>
              </c:numCache>
            </c:numRef>
          </c:val>
          <c:extLst>
            <c:ext xmlns:c16="http://schemas.microsoft.com/office/drawing/2014/chart" uri="{C3380CC4-5D6E-409C-BE32-E72D297353CC}">
              <c16:uniqueId val="{00000002-5942-4C67-9806-9EB3F4388E66}"/>
            </c:ext>
          </c:extLst>
        </c:ser>
        <c:ser>
          <c:idx val="5"/>
          <c:order val="1"/>
          <c:tx>
            <c:strRef>
              <c:f>'6.Sales to EBIT'!$D$13</c:f>
              <c:strCache>
                <c:ptCount val="1"/>
                <c:pt idx="0">
                  <c:v>France - Regulated activities (1)</c:v>
                </c:pt>
              </c:strCache>
            </c:strRef>
          </c:tx>
          <c:spPr>
            <a:solidFill>
              <a:srgbClr val="005BBB"/>
            </a:solidFill>
          </c:spPr>
          <c:invertIfNegative val="0"/>
          <c:dLbls>
            <c:dLbl>
              <c:idx val="0"/>
              <c:tx>
                <c:strRef>
                  <c:f>'6.Sales to EBIT'!$D$49</c:f>
                  <c:strCache>
                    <c:ptCount val="1"/>
                    <c:pt idx="0">
                      <c:v>23.4%</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{29722971-C175-4824-85D8-31144CCAC9F6}</c15:txfldGUID>
                      <c15:f>'6.Sales to EBIT'!$D$49</c15:f>
                      <c15:dlblFieldTableCache>
                        <c:ptCount val="1"/>
                        <c:pt idx="0">
                          <c:v>23.4%</c:v>
                        </c:pt>
                      </c15:dlblFieldTableCache>
                    </c15:dlblFTEntry>
                  </c15:dlblFieldTable>
                  <c15:showDataLabelsRange val="0"/>
                </c:ext>
                <c:ext xmlns:c16="http://schemas.microsoft.com/office/drawing/2014/chart" uri="{C3380CC4-5D6E-409C-BE32-E72D297353CC}">
                  <c16:uniqueId val="{00000003-5942-4C67-9806-9EB3F4388E66}"/>
                </c:ext>
              </c:extLst>
            </c:dLbl>
            <c:dLbl>
              <c:idx val="1"/>
              <c:tx>
                <c:strRef>
                  <c:f>'6.Sales to EBIT'!$D$28</c:f>
                  <c:strCache>
                    <c:ptCount val="1"/>
                    <c:pt idx="0">
                      <c:v>22.9%</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{97BFAF11-589C-4CEB-A8D4-646086B0565A}</c15:txfldGUID>
                      <c15:f>'6.Sales to EBIT'!$D$28</c15:f>
                      <c15:dlblFieldTableCache>
                        <c:ptCount val="1"/>
                        <c:pt idx="0">
                          <c:v>22.9%</c:v>
                        </c:pt>
                      </c15:dlblFieldTableCache>
                    </c15:dlblFTEntry>
                  </c15:dlblFieldTable>
                  <c15:showDataLabelsRange val="0"/>
                </c:ext>
                <c:ext xmlns:c16="http://schemas.microsoft.com/office/drawing/2014/chart" uri="{C3380CC4-5D6E-409C-BE32-E72D297353CC}">
                  <c16:uniqueId val="{00000004-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EBIT'!$D$37,'6.Sales to EBIT'!$D$16)</c:f>
              <c:numCache>
                <c:formatCode>#,###\ ;\ \(#,###\)</c:formatCode>
                <c:ptCount val="2"/>
                <c:pt idx="0">
                  <c:v>8113</c:v>
                </c:pt>
                <c:pt idx="1">
                  <c:v>9067</c:v>
                </c:pt>
              </c:numCache>
            </c:numRef>
          </c:val>
          <c:extLst>
            <c:ext xmlns:c16="http://schemas.microsoft.com/office/drawing/2014/chart" uri="{C3380CC4-5D6E-409C-BE32-E72D297353CC}">
              <c16:uniqueId val="{00000005-5942-4C67-9806-9EB3F4388E66}"/>
            </c:ext>
          </c:extLst>
        </c:ser>
        <c:ser>
          <c:idx val="1"/>
          <c:order val="2"/>
          <c:tx>
            <c:strRef>
              <c:f>'6.Sales to EBIT'!$E$13</c:f>
              <c:strCache>
                <c:ptCount val="1"/>
                <c:pt idx="0">
                  <c:v>EDF Renewables</c:v>
                </c:pt>
              </c:strCache>
            </c:strRef>
          </c:tx>
          <c:spPr>
            <a:solidFill>
              <a:srgbClr val="509E2F"/>
            </a:solidFill>
          </c:spPr>
          <c:invertIfNegative val="0"/>
          <c:dLbls>
            <c:dLbl>
              <c:idx val="0"/>
              <c:tx>
                <c:strRef>
                  <c:f>'6.Sales to EBIT'!$E$49</c:f>
                  <c:strCache>
                    <c:ptCount val="1"/>
                    <c:pt idx="0">
                      <c:v>1.5%</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{87EADFF8-8A4F-4447-8C0B-F242BBB9DDF1}</c15:txfldGUID>
                      <c15:f>'6.Sales to EBIT'!$E$49</c15:f>
                      <c15:dlblFieldTableCache>
                        <c:ptCount val="1"/>
                        <c:pt idx="0">
                          <c:v>1.5%</c:v>
                        </c:pt>
                      </c15:dlblFieldTableCache>
                    </c15:dlblFTEntry>
                  </c15:dlblFieldTable>
                  <c15:showDataLabelsRange val="0"/>
                </c:ext>
                <c:ext xmlns:c16="http://schemas.microsoft.com/office/drawing/2014/chart" uri="{C3380CC4-5D6E-409C-BE32-E72D297353CC}">
                  <c16:uniqueId val="{00000006-5942-4C67-9806-9EB3F4388E66}"/>
                </c:ext>
              </c:extLst>
            </c:dLbl>
            <c:dLbl>
              <c:idx val="1"/>
              <c:layout>
                <c:manualLayout>
                  <c:x val="-9.3082430436535171E-17"/>
                  <c:y val="4.8807158178235032E-3"/>
                </c:manualLayout>
              </c:layout>
              <c:tx>
                <c:strRef>
                  <c:f>'6.Sales to EBIT'!$E$28</c:f>
                  <c:strCache>
                    <c:ptCount val="1"/>
                    <c:pt idx="0">
                      <c:v>1.4%</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{3012B74F-89B9-45CD-9D57-522DD3FF8D0B}</c15:txfldGUID>
                      <c15:f>'6.Sales to EBIT'!$E$28</c15:f>
                      <c15:dlblFieldTableCache>
                        <c:ptCount val="1"/>
                        <c:pt idx="0">
                          <c:v>1.4%</c:v>
                        </c:pt>
                      </c15:dlblFieldTableCache>
                    </c15:dlblFTEntry>
                  </c15:dlblFieldTable>
                  <c15:showDataLabelsRange val="0"/>
                </c:ext>
                <c:ext xmlns:c16="http://schemas.microsoft.com/office/drawing/2014/chart" uri="{C3380CC4-5D6E-409C-BE32-E72D297353CC}">
                  <c16:uniqueId val="{00000007-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EBIT'!$E$37,'6.Sales to EBIT'!$E$16)</c:f>
              <c:numCache>
                <c:formatCode>#,###\ ;\ \(#,###\)</c:formatCode>
                <c:ptCount val="2"/>
                <c:pt idx="0">
                  <c:v>506</c:v>
                </c:pt>
                <c:pt idx="1">
                  <c:v>551</c:v>
                </c:pt>
              </c:numCache>
            </c:numRef>
          </c:val>
          <c:extLst>
            <c:ext xmlns:c16="http://schemas.microsoft.com/office/drawing/2014/chart" uri="{C3380CC4-5D6E-409C-BE32-E72D297353CC}">
              <c16:uniqueId val="{00000008-5942-4C67-9806-9EB3F4388E66}"/>
            </c:ext>
          </c:extLst>
        </c:ser>
        <c:ser>
          <c:idx val="2"/>
          <c:order val="3"/>
          <c:tx>
            <c:strRef>
              <c:f>'6.Sales to EBIT'!$F$13</c:f>
              <c:strCache>
                <c:ptCount val="1"/>
                <c:pt idx="0">
                  <c:v>Dalkia</c:v>
                </c:pt>
              </c:strCache>
            </c:strRef>
          </c:tx>
          <c:spPr>
            <a:solidFill>
              <a:srgbClr val="92D050"/>
            </a:solidFill>
          </c:spPr>
          <c:invertIfNegative val="0"/>
          <c:dPt>
            <c:idx val="1"/>
            <c:invertIfNegative val="0"/>
            <c:bubble3D val="0"/>
            <c:spPr>
              <a:solidFill>
                <a:srgbClr val="88D950"/>
              </a:solidFill>
            </c:spPr>
            <c:extLst>
              <c:ext xmlns:c16="http://schemas.microsoft.com/office/drawing/2014/chart" uri="{C3380CC4-5D6E-409C-BE32-E72D297353CC}">
                <c16:uniqueId val="{0000000A-5942-4C67-9806-9EB3F4388E66}"/>
              </c:ext>
            </c:extLst>
          </c:dPt>
          <c:dLbls>
            <c:dLbl>
              <c:idx val="0"/>
              <c:tx>
                <c:strRef>
                  <c:f>'6.Sales to EBIT'!$F$49</c:f>
                  <c:strCache>
                    <c:ptCount val="1"/>
                    <c:pt idx="0">
                      <c:v>4.9%</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{91571F7F-8194-44AF-BB96-7AFAFB7D307E}</c15:txfldGUID>
                      <c15:f>'6.Sales to EBIT'!$F$49</c15:f>
                      <c15:dlblFieldTableCache>
                        <c:ptCount val="1"/>
                        <c:pt idx="0">
                          <c:v>4.9%</c:v>
                        </c:pt>
                      </c15:dlblFieldTableCache>
                    </c15:dlblFTEntry>
                  </c15:dlblFieldTable>
                  <c15:showDataLabelsRange val="0"/>
                </c:ext>
                <c:ext xmlns:c16="http://schemas.microsoft.com/office/drawing/2014/chart" uri="{C3380CC4-5D6E-409C-BE32-E72D297353CC}">
                  <c16:uniqueId val="{0000000B-5942-4C67-9806-9EB3F4388E66}"/>
                </c:ext>
              </c:extLst>
            </c:dLbl>
            <c:dLbl>
              <c:idx val="1"/>
              <c:tx>
                <c:strRef>
                  <c:f>'6.Sales to EBIT'!$F$28</c:f>
                  <c:strCache>
                    <c:ptCount val="1"/>
                    <c:pt idx="0">
                      <c:v>5.1%</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{0D228C60-CBC8-45A6-84B2-DAFE5A34CC0C}</c15:txfldGUID>
                      <c15:f>'6.Sales to EBIT'!$F$28</c15:f>
                      <c15:dlblFieldTableCache>
                        <c:ptCount val="1"/>
                        <c:pt idx="0">
                          <c:v>5.1%</c:v>
                        </c:pt>
                      </c15:dlblFieldTableCache>
                    </c15:dlblFTEntry>
                  </c15:dlblFieldTable>
                  <c15:showDataLabelsRange val="0"/>
                </c:ext>
                <c:ext xmlns:c16="http://schemas.microsoft.com/office/drawing/2014/chart" uri="{C3380CC4-5D6E-409C-BE32-E72D297353CC}">
                  <c16:uniqueId val="{0000000A-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EBIT'!$F$37,'6.Sales to EBIT'!$F$16)</c:f>
              <c:numCache>
                <c:formatCode>#,###\ ;\ \(#,###\)</c:formatCode>
                <c:ptCount val="2"/>
                <c:pt idx="0">
                  <c:v>1705</c:v>
                </c:pt>
                <c:pt idx="1">
                  <c:v>2026</c:v>
                </c:pt>
              </c:numCache>
            </c:numRef>
          </c:val>
          <c:extLst>
            <c:ext xmlns:c16="http://schemas.microsoft.com/office/drawing/2014/chart" uri="{C3380CC4-5D6E-409C-BE32-E72D297353CC}">
              <c16:uniqueId val="{0000000C-5942-4C67-9806-9EB3F4388E66}"/>
            </c:ext>
          </c:extLst>
        </c:ser>
        <c:ser>
          <c:idx val="3"/>
          <c:order val="4"/>
          <c:tx>
            <c:strRef>
              <c:f>'6.Sales to EBIT'!$G$13</c:f>
              <c:strCache>
                <c:ptCount val="1"/>
                <c:pt idx="0">
                  <c:v>Framatome</c:v>
                </c:pt>
              </c:strCache>
            </c:strRef>
          </c:tx>
          <c:spPr>
            <a:solidFill>
              <a:srgbClr val="C0E210"/>
            </a:solidFill>
          </c:spPr>
          <c:invertIfNegative val="0"/>
          <c:dLbls>
            <c:dLbl>
              <c:idx val="0"/>
              <c:tx>
                <c:strRef>
                  <c:f>'6.Sales to EBIT'!$G$49</c:f>
                  <c:strCache>
                    <c:ptCount val="1"/>
                    <c:pt idx="0">
                      <c:v>2.5%</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{275FB51C-F0F5-4F35-B92E-79F83E065354}</c15:txfldGUID>
                      <c15:f>'6.Sales to EBIT'!$G$49</c15:f>
                      <c15:dlblFieldTableCache>
                        <c:ptCount val="1"/>
                        <c:pt idx="0">
                          <c:v>2.5%</c:v>
                        </c:pt>
                      </c15:dlblFieldTableCache>
                    </c15:dlblFTEntry>
                  </c15:dlblFieldTable>
                  <c15:showDataLabelsRange val="0"/>
                </c:ext>
                <c:ext xmlns:c16="http://schemas.microsoft.com/office/drawing/2014/chart" uri="{C3380CC4-5D6E-409C-BE32-E72D297353CC}">
                  <c16:uniqueId val="{0000000D-5942-4C67-9806-9EB3F4388E66}"/>
                </c:ext>
              </c:extLst>
            </c:dLbl>
            <c:dLbl>
              <c:idx val="1"/>
              <c:tx>
                <c:strRef>
                  <c:f>'6.Sales to EBIT'!$G$28</c:f>
                  <c:strCache>
                    <c:ptCount val="1"/>
                    <c:pt idx="0">
                      <c:v>2.3%</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{9744657F-98CB-406E-BCEE-CE4C01359F1F}</c15:txfldGUID>
                      <c15:f>'6.Sales to EBIT'!$G$28</c15:f>
                      <c15:dlblFieldTableCache>
                        <c:ptCount val="1"/>
                        <c:pt idx="0">
                          <c:v>2.3%</c:v>
                        </c:pt>
                      </c15:dlblFieldTableCache>
                    </c15:dlblFTEntry>
                  </c15:dlblFieldTable>
                  <c15:showDataLabelsRange val="0"/>
                </c:ext>
                <c:ext xmlns:c16="http://schemas.microsoft.com/office/drawing/2014/chart" uri="{C3380CC4-5D6E-409C-BE32-E72D297353CC}">
                  <c16:uniqueId val="{0000000E-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EBIT'!$G$37,'6.Sales to EBIT'!$G$16)</c:f>
              <c:numCache>
                <c:formatCode>#,###\ ;\ \(#,###\)</c:formatCode>
                <c:ptCount val="2"/>
                <c:pt idx="0">
                  <c:v>879</c:v>
                </c:pt>
                <c:pt idx="1">
                  <c:v>923</c:v>
                </c:pt>
              </c:numCache>
            </c:numRef>
          </c:val>
          <c:extLst>
            <c:ext xmlns:c16="http://schemas.microsoft.com/office/drawing/2014/chart" uri="{C3380CC4-5D6E-409C-BE32-E72D297353CC}">
              <c16:uniqueId val="{0000000F-5942-4C67-9806-9EB3F4388E66}"/>
            </c:ext>
          </c:extLst>
        </c:ser>
        <c:ser>
          <c:idx val="4"/>
          <c:order val="5"/>
          <c:tx>
            <c:strRef>
              <c:f>'6.Sales to EBIT'!$H$13</c:f>
              <c:strCache>
                <c:ptCount val="1"/>
                <c:pt idx="0">
                  <c:v>United Kingdom</c:v>
                </c:pt>
              </c:strCache>
            </c:strRef>
          </c:tx>
          <c:spPr>
            <a:solidFill>
              <a:srgbClr val="FE5815"/>
            </a:solidFill>
          </c:spPr>
          <c:invertIfNegative val="0"/>
          <c:dLbls>
            <c:dLbl>
              <c:idx val="0"/>
              <c:layout>
                <c:manualLayout>
                  <c:x val="-2.7029078354865919E-3"/>
                  <c:y val="-1.2506279712178844E-3"/>
                </c:manualLayout>
              </c:layout>
              <c:tx>
                <c:strRef>
                  <c:f>'6.Sales to EBIT'!$H$49</c:f>
                  <c:strCache>
                    <c:ptCount val="1"/>
                    <c:pt idx="0">
                      <c:v>13.2%</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{0009BBD8-A542-413B-99B8-1B5F1DFD760E}</c15:txfldGUID>
                      <c15:f>'6.Sales to EBIT'!$H$49</c15:f>
                      <c15:dlblFieldTableCache>
                        <c:ptCount val="1"/>
                        <c:pt idx="0">
                          <c:v>13.2%</c:v>
                        </c:pt>
                      </c15:dlblFieldTableCache>
                    </c15:dlblFTEntry>
                  </c15:dlblFieldTable>
                  <c15:showDataLabelsRange val="0"/>
                </c:ext>
                <c:ext xmlns:c16="http://schemas.microsoft.com/office/drawing/2014/chart" uri="{C3380CC4-5D6E-409C-BE32-E72D297353CC}">
                  <c16:uniqueId val="{00000010-5942-4C67-9806-9EB3F4388E66}"/>
                </c:ext>
              </c:extLst>
            </c:dLbl>
            <c:dLbl>
              <c:idx val="1"/>
              <c:layout>
                <c:manualLayout>
                  <c:x val="0"/>
                  <c:y val="1.6269052726078344E-3"/>
                </c:manualLayout>
              </c:layout>
              <c:tx>
                <c:strRef>
                  <c:f>'6.Sales to EBIT'!$H$28</c:f>
                  <c:strCache>
                    <c:ptCount val="1"/>
                    <c:pt idx="0">
                      <c:v>12.3%</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{FFB45DA3-FFDA-4994-8C52-637F6E725DA0}</c15:txfldGUID>
                      <c15:f>'6.Sales to EBIT'!$H$28</c15:f>
                      <c15:dlblFieldTableCache>
                        <c:ptCount val="1"/>
                        <c:pt idx="0">
                          <c:v>12.3%</c:v>
                        </c:pt>
                      </c15:dlblFieldTableCache>
                    </c15:dlblFTEntry>
                  </c15:dlblFieldTable>
                  <c15:showDataLabelsRange val="0"/>
                </c:ext>
                <c:ext xmlns:c16="http://schemas.microsoft.com/office/drawing/2014/chart" uri="{C3380CC4-5D6E-409C-BE32-E72D297353CC}">
                  <c16:uniqueId val="{00000011-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EBIT'!$H$37,'6.Sales to EBIT'!$H$16)</c:f>
              <c:numCache>
                <c:formatCode>#,###\ ;\ \(#,###\)</c:formatCode>
                <c:ptCount val="2"/>
                <c:pt idx="0">
                  <c:v>4593</c:v>
                </c:pt>
                <c:pt idx="1">
                  <c:v>4886</c:v>
                </c:pt>
              </c:numCache>
            </c:numRef>
          </c:val>
          <c:extLst>
            <c:ext xmlns:c16="http://schemas.microsoft.com/office/drawing/2014/chart" uri="{C3380CC4-5D6E-409C-BE32-E72D297353CC}">
              <c16:uniqueId val="{00000012-5942-4C67-9806-9EB3F4388E66}"/>
            </c:ext>
          </c:extLst>
        </c:ser>
        <c:ser>
          <c:idx val="6"/>
          <c:order val="6"/>
          <c:tx>
            <c:strRef>
              <c:f>'6.Sales to EBIT'!$I$13</c:f>
              <c:strCache>
                <c:ptCount val="1"/>
                <c:pt idx="0">
                  <c:v>Italy</c:v>
                </c:pt>
              </c:strCache>
            </c:strRef>
          </c:tx>
          <c:spPr>
            <a:solidFill>
              <a:srgbClr val="FFA02F"/>
            </a:solidFill>
          </c:spPr>
          <c:invertIfNegative val="0"/>
          <c:dLbls>
            <c:dLbl>
              <c:idx val="0"/>
              <c:tx>
                <c:strRef>
                  <c:f>'6.Sales to EBIT'!$I$49</c:f>
                  <c:strCache>
                    <c:ptCount val="1"/>
                    <c:pt idx="0">
                      <c:v>8.3%</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{9FEDAF85-F4FC-49FC-8215-3D077A48F8AD}</c15:txfldGUID>
                      <c15:f>'6.Sales to EBIT'!$I$49</c15:f>
                      <c15:dlblFieldTableCache>
                        <c:ptCount val="1"/>
                        <c:pt idx="0">
                          <c:v>8.3%</c:v>
                        </c:pt>
                      </c15:dlblFieldTableCache>
                    </c15:dlblFTEntry>
                  </c15:dlblFieldTable>
                  <c15:showDataLabelsRange val="0"/>
                </c:ext>
                <c:ext xmlns:c16="http://schemas.microsoft.com/office/drawing/2014/chart" uri="{C3380CC4-5D6E-409C-BE32-E72D297353CC}">
                  <c16:uniqueId val="{00000013-5942-4C67-9806-9EB3F4388E66}"/>
                </c:ext>
              </c:extLst>
            </c:dLbl>
            <c:dLbl>
              <c:idx val="1"/>
              <c:tx>
                <c:strRef>
                  <c:f>'6.Sales to EBIT'!$I$28</c:f>
                  <c:strCache>
                    <c:ptCount val="1"/>
                    <c:pt idx="0">
                      <c:v>9.8%</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{42325B86-F299-4C5E-9077-6CE0D9B49BB6}</c15:txfldGUID>
                      <c15:f>'6.Sales to EBIT'!$I$28</c15:f>
                      <c15:dlblFieldTableCache>
                        <c:ptCount val="1"/>
                        <c:pt idx="0">
                          <c:v>9.8%</c:v>
                        </c:pt>
                      </c15:dlblFieldTableCache>
                    </c15:dlblFTEntry>
                  </c15:dlblFieldTable>
                  <c15:showDataLabelsRange val="0"/>
                </c:ext>
                <c:ext xmlns:c16="http://schemas.microsoft.com/office/drawing/2014/chart" uri="{C3380CC4-5D6E-409C-BE32-E72D297353CC}">
                  <c16:uniqueId val="{00000014-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EBIT'!$I$37,'6.Sales to EBIT'!$I$16)</c:f>
              <c:numCache>
                <c:formatCode>#,###\ ;\ \(#,###\)</c:formatCode>
                <c:ptCount val="2"/>
                <c:pt idx="0">
                  <c:v>2895</c:v>
                </c:pt>
                <c:pt idx="1">
                  <c:v>3894</c:v>
                </c:pt>
              </c:numCache>
            </c:numRef>
          </c:val>
          <c:extLst>
            <c:ext xmlns:c16="http://schemas.microsoft.com/office/drawing/2014/chart" uri="{C3380CC4-5D6E-409C-BE32-E72D297353CC}">
              <c16:uniqueId val="{00000015-5942-4C67-9806-9EB3F4388E66}"/>
            </c:ext>
          </c:extLst>
        </c:ser>
        <c:ser>
          <c:idx val="7"/>
          <c:order val="7"/>
          <c:tx>
            <c:strRef>
              <c:f>'6.Sales to EBIT'!$J$13</c:f>
              <c:strCache>
                <c:ptCount val="1"/>
                <c:pt idx="0">
                  <c:v>Other international</c:v>
                </c:pt>
              </c:strCache>
            </c:strRef>
          </c:tx>
          <c:spPr>
            <a:solidFill>
              <a:schemeClr val="tx1"/>
            </a:solidFill>
          </c:spPr>
          <c:invertIfNegative val="0"/>
          <c:dLbls>
            <c:dLbl>
              <c:idx val="0"/>
              <c:tx>
                <c:strRef>
                  <c:f>'6.Sales to EBIT'!$J$49</c:f>
                  <c:strCache>
                    <c:ptCount val="1"/>
                    <c:pt idx="0">
                      <c:v>3.3%</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{A90FAE68-8CA1-4EC4-9BD1-02AB38E6E314}</c15:txfldGUID>
                      <c15:f>'6.Sales to EBIT'!$J$49</c15:f>
                      <c15:dlblFieldTableCache>
                        <c:ptCount val="1"/>
                        <c:pt idx="0">
                          <c:v>3.3%</c:v>
                        </c:pt>
                      </c15:dlblFieldTableCache>
                    </c15:dlblFTEntry>
                  </c15:dlblFieldTable>
                  <c15:showDataLabelsRange val="0"/>
                </c:ext>
                <c:ext xmlns:c16="http://schemas.microsoft.com/office/drawing/2014/chart" uri="{C3380CC4-5D6E-409C-BE32-E72D297353CC}">
                  <c16:uniqueId val="{00000016-5942-4C67-9806-9EB3F4388E66}"/>
                </c:ext>
              </c:extLst>
            </c:dLbl>
            <c:dLbl>
              <c:idx val="1"/>
              <c:tx>
                <c:strRef>
                  <c:f>'6.Sales to EBIT'!$J$28</c:f>
                  <c:strCache>
                    <c:ptCount val="1"/>
                    <c:pt idx="0">
                      <c:v>3.3%</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{A6891086-ACA2-4CDE-B7E6-C6B98F10DD7E}</c15:txfldGUID>
                      <c15:f>'6.Sales to EBIT'!$J$28</c15:f>
                      <c15:dlblFieldTableCache>
                        <c:ptCount val="1"/>
                        <c:pt idx="0">
                          <c:v>3.3%</c:v>
                        </c:pt>
                      </c15:dlblFieldTableCache>
                    </c15:dlblFTEntry>
                  </c15:dlblFieldTable>
                  <c15:showDataLabelsRange val="0"/>
                </c:ext>
                <c:ext xmlns:c16="http://schemas.microsoft.com/office/drawing/2014/chart" uri="{C3380CC4-5D6E-409C-BE32-E72D297353CC}">
                  <c16:uniqueId val="{00000017-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EBIT'!$J$37,'6.Sales to EBIT'!$J$16)</c:f>
              <c:numCache>
                <c:formatCode>#,###\ ;\ \(#,###\)</c:formatCode>
                <c:ptCount val="2"/>
                <c:pt idx="0">
                  <c:v>1134</c:v>
                </c:pt>
                <c:pt idx="1">
                  <c:v>1301</c:v>
                </c:pt>
              </c:numCache>
            </c:numRef>
          </c:val>
          <c:extLst>
            <c:ext xmlns:c16="http://schemas.microsoft.com/office/drawing/2014/chart" uri="{C3380CC4-5D6E-409C-BE32-E72D297353CC}">
              <c16:uniqueId val="{00000018-5942-4C67-9806-9EB3F4388E66}"/>
            </c:ext>
          </c:extLst>
        </c:ser>
        <c:ser>
          <c:idx val="8"/>
          <c:order val="8"/>
          <c:tx>
            <c:strRef>
              <c:f>'6.Sales to EBIT'!$K$13</c:f>
              <c:strCache>
                <c:ptCount val="1"/>
                <c:pt idx="0">
                  <c:v>Other activities</c:v>
                </c:pt>
              </c:strCache>
            </c:strRef>
          </c:tx>
          <c:spPr>
            <a:solidFill>
              <a:schemeClr val="tx2"/>
            </a:solidFill>
          </c:spPr>
          <c:invertIfNegative val="0"/>
          <c:dLbls>
            <c:dLbl>
              <c:idx val="0"/>
              <c:tx>
                <c:strRef>
                  <c:f>'6.Sales to EBIT'!$K$49</c:f>
                  <c:strCache>
                    <c:ptCount val="1"/>
                    <c:pt idx="0">
                      <c:v>3.0%</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{BEE6A943-6DCC-47AB-A51E-2B99AE04D67B}</c15:txfldGUID>
                      <c15:f>'6.Sales to EBIT'!$K$49</c15:f>
                      <c15:dlblFieldTableCache>
                        <c:ptCount val="1"/>
                        <c:pt idx="0">
                          <c:v>3.0%</c:v>
                        </c:pt>
                      </c15:dlblFieldTableCache>
                    </c15:dlblFTEntry>
                  </c15:dlblFieldTable>
                  <c15:showDataLabelsRange val="0"/>
                </c:ext>
                <c:ext xmlns:c16="http://schemas.microsoft.com/office/drawing/2014/chart" uri="{C3380CC4-5D6E-409C-BE32-E72D297353CC}">
                  <c16:uniqueId val="{00000019-5942-4C67-9806-9EB3F4388E66}"/>
                </c:ext>
              </c:extLst>
            </c:dLbl>
            <c:dLbl>
              <c:idx val="1"/>
              <c:layout>
                <c:manualLayout>
                  <c:x val="-9.3082430436535171E-17"/>
                  <c:y val="1.6269052726077748E-3"/>
                </c:manualLayout>
              </c:layout>
              <c:tx>
                <c:strRef>
                  <c:f>'6.Sales to EBIT'!$K$28</c:f>
                  <c:strCache>
                    <c:ptCount val="1"/>
                    <c:pt idx="0">
                      <c:v>4.4%</c:v>
                    </c:pt>
                  </c:strCache>
                </c:strRef>
              </c:tx>
              <c:dLblPos val="ctr"/>
              <c:showLegendKey val="0"/>
              <c:showVal val="0"/>
              <c:showCatName val="0"/>
              <c:showSerName val="0"/>
              <c:showPercent val="0"/>
              <c:showBubbleSize val="0"/>
              <c:extLst>
                <c:ext xmlns:c15="http://schemas.microsoft.com/office/drawing/2012/chart" uri="{CE6537A1-D6FC-4f65-9D91-7224C49458BB}">
                  <c15:dlblFieldTable>
                    <c15:dlblFTEntry>
                      <c15:txfldGUID>{AC1B2D88-4FC6-47EA-9351-A8F062D38A29}</c15:txfldGUID>
                      <c15:f>'6.Sales to EBIT'!$K$28</c15:f>
                      <c15:dlblFieldTableCache>
                        <c:ptCount val="1"/>
                        <c:pt idx="0">
                          <c:v>4.4%</c:v>
                        </c:pt>
                      </c15:dlblFieldTableCache>
                    </c15:dlblFTEntry>
                  </c15:dlblFieldTable>
                  <c15:showDataLabelsRange val="0"/>
                </c:ext>
                <c:ext xmlns:c16="http://schemas.microsoft.com/office/drawing/2014/chart" uri="{C3380CC4-5D6E-409C-BE32-E72D297353CC}">
                  <c16:uniqueId val="{0000001A-5942-4C67-9806-9EB3F4388E66}"/>
                </c:ext>
              </c:extLst>
            </c:dLbl>
            <c:spPr>
              <a:noFill/>
              <a:ln>
                <a:noFill/>
              </a:ln>
              <a:effectLst/>
            </c:spPr>
            <c:txPr>
              <a:bodyPr wrap="square" lIns="38100" tIns="19050" rIns="38100" bIns="19050" anchor="ctr">
                <a:spAutoFit/>
              </a:bodyPr>
              <a:lstStyle/>
              <a:p>
                <a:pPr>
                  <a:defRPr>
                    <a:solidFill>
                      <a:schemeClr val="bg1"/>
                    </a:solidFill>
                  </a:defRPr>
                </a:pPr>
                <a:endParaRPr lang="fr-FR"/>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val>
            <c:numRef>
              <c:f>('6.Sales to EBIT'!$K$37,'6.Sales to EBIT'!$K$16)</c:f>
              <c:numCache>
                <c:formatCode>#,###\ ;\ \(#,###\)</c:formatCode>
                <c:ptCount val="2"/>
                <c:pt idx="0">
                  <c:v>1025</c:v>
                </c:pt>
                <c:pt idx="1">
                  <c:v>1725</c:v>
                </c:pt>
              </c:numCache>
            </c:numRef>
          </c:val>
          <c:extLst>
            <c:ext xmlns:c16="http://schemas.microsoft.com/office/drawing/2014/chart" uri="{C3380CC4-5D6E-409C-BE32-E72D297353CC}">
              <c16:uniqueId val="{0000001B-5942-4C67-9806-9EB3F4388E66}"/>
            </c:ext>
          </c:extLst>
        </c:ser>
        <c:dLbls>
          <c:dLblPos val="ctr"/>
          <c:showLegendKey val="0"/>
          <c:showVal val="1"/>
          <c:showCatName val="0"/>
          <c:showSerName val="0"/>
          <c:showPercent val="0"/>
          <c:showBubbleSize val="0"/>
        </c:dLbls>
        <c:gapWidth val="70"/>
        <c:overlap val="100"/>
        <c:axId val="495327736"/>
        <c:axId val="495321072"/>
      </c:barChart>
      <c:catAx>
        <c:axId val="495327736"/>
        <c:scaling>
          <c:orientation val="minMax"/>
        </c:scaling>
        <c:delete val="1"/>
        <c:axPos val="b"/>
        <c:numFmt formatCode="General" sourceLinked="1"/>
        <c:majorTickMark val="out"/>
        <c:minorTickMark val="none"/>
        <c:tickLblPos val="nextTo"/>
        <c:crossAx val="495321072"/>
        <c:crosses val="autoZero"/>
        <c:auto val="1"/>
        <c:lblAlgn val="ctr"/>
        <c:lblOffset val="100"/>
        <c:noMultiLvlLbl val="0"/>
      </c:catAx>
      <c:valAx>
        <c:axId val="495321072"/>
        <c:scaling>
          <c:orientation val="minMax"/>
          <c:max val="40000"/>
          <c:min val="0"/>
        </c:scaling>
        <c:delete val="1"/>
        <c:axPos val="l"/>
        <c:numFmt formatCode="#,###\ ;\ \(#,###\)" sourceLinked="1"/>
        <c:majorTickMark val="out"/>
        <c:minorTickMark val="none"/>
        <c:tickLblPos val="nextTo"/>
        <c:crossAx val="495327736"/>
        <c:crosses val="autoZero"/>
        <c:crossBetween val="between"/>
      </c:valAx>
      <c:spPr>
        <a:noFill/>
        <a:ln>
          <a:noFill/>
        </a:ln>
      </c:spPr>
    </c:plotArea>
    <c:plotVisOnly val="1"/>
    <c:dispBlanksAs val="gap"/>
    <c:showDLblsOverMax val="0"/>
  </c:chart>
  <c:spPr>
    <a:noFill/>
    <a:ln>
      <a:noFill/>
    </a:ln>
  </c:spPr>
  <c:txPr>
    <a:bodyPr/>
    <a:lstStyle/>
    <a:p>
      <a:pPr algn="ctr">
        <a:defRPr lang="fr-FR" sz="1400" b="1" i="0" u="none" strike="noStrike" kern="1200" baseline="0">
          <a:solidFill>
            <a:sysClr val="windowText" lastClr="000000"/>
          </a:solidFill>
          <a:latin typeface="+mn-lt"/>
          <a:ea typeface="+mn-ea"/>
          <a:cs typeface="+mn-cs"/>
        </a:defRPr>
      </a:pPr>
      <a:endParaRPr lang="fr-FR"/>
    </a:p>
  </c:txPr>
  <c:printSettings>
    <c:headerFooter/>
    <c:pageMargins b="0.75000000000001199" l="0.70000000000000062" r="0.70000000000000062" t="0.75000000000001199"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163015061826281"/>
          <c:y val="9.8461570268223789E-2"/>
          <c:w val="0.53888888888888964"/>
          <c:h val="0.89814814814814814"/>
        </c:manualLayout>
      </c:layout>
      <c:doughnutChart>
        <c:varyColors val="1"/>
        <c:ser>
          <c:idx val="0"/>
          <c:order val="0"/>
          <c:tx>
            <c:strRef>
              <c:f>'10.Investments '!$A$7:$C$7</c:f>
              <c:strCache>
                <c:ptCount val="1"/>
                <c:pt idx="0">
                  <c:v>Net investments including acquisitions excluding disposal plan</c:v>
                </c:pt>
              </c:strCache>
            </c:strRef>
          </c:tx>
          <c:dPt>
            <c:idx val="0"/>
            <c:bubble3D val="0"/>
            <c:spPr>
              <a:solidFill>
                <a:srgbClr val="FE5815"/>
              </a:solidFill>
            </c:spPr>
            <c:extLst>
              <c:ext xmlns:c16="http://schemas.microsoft.com/office/drawing/2014/chart" uri="{C3380CC4-5D6E-409C-BE32-E72D297353CC}">
                <c16:uniqueId val="{00000001-AB57-44CF-8BA2-D414C0FB0E1F}"/>
              </c:ext>
            </c:extLst>
          </c:dPt>
          <c:dPt>
            <c:idx val="1"/>
            <c:bubble3D val="0"/>
            <c:spPr>
              <a:solidFill>
                <a:srgbClr val="509E2F"/>
              </a:solidFill>
            </c:spPr>
            <c:extLst>
              <c:ext xmlns:c16="http://schemas.microsoft.com/office/drawing/2014/chart" uri="{C3380CC4-5D6E-409C-BE32-E72D297353CC}">
                <c16:uniqueId val="{00000003-AB57-44CF-8BA2-D414C0FB0E1F}"/>
              </c:ext>
            </c:extLst>
          </c:dPt>
          <c:dPt>
            <c:idx val="2"/>
            <c:bubble3D val="0"/>
            <c:spPr>
              <a:solidFill>
                <a:srgbClr val="C4D600"/>
              </a:solidFill>
            </c:spPr>
            <c:extLst>
              <c:ext xmlns:c16="http://schemas.microsoft.com/office/drawing/2014/chart" uri="{C3380CC4-5D6E-409C-BE32-E72D297353CC}">
                <c16:uniqueId val="{00000005-AB57-44CF-8BA2-D414C0FB0E1F}"/>
              </c:ext>
            </c:extLst>
          </c:dPt>
          <c:dPt>
            <c:idx val="3"/>
            <c:bubble3D val="0"/>
            <c:spPr>
              <a:solidFill>
                <a:srgbClr val="FFA02F"/>
              </a:solidFill>
            </c:spPr>
            <c:extLst>
              <c:ext xmlns:c16="http://schemas.microsoft.com/office/drawing/2014/chart" uri="{C3380CC4-5D6E-409C-BE32-E72D297353CC}">
                <c16:uniqueId val="{00000007-AB57-44CF-8BA2-D414C0FB0E1F}"/>
              </c:ext>
            </c:extLst>
          </c:dPt>
          <c:dPt>
            <c:idx val="4"/>
            <c:bubble3D val="0"/>
            <c:spPr>
              <a:solidFill>
                <a:srgbClr val="001A70"/>
              </a:solidFill>
            </c:spPr>
            <c:extLst>
              <c:ext xmlns:c16="http://schemas.microsoft.com/office/drawing/2014/chart" uri="{C3380CC4-5D6E-409C-BE32-E72D297353CC}">
                <c16:uniqueId val="{00000009-AB57-44CF-8BA2-D414C0FB0E1F}"/>
              </c:ext>
            </c:extLst>
          </c:dPt>
          <c:dPt>
            <c:idx val="5"/>
            <c:bubble3D val="0"/>
            <c:spPr>
              <a:solidFill>
                <a:srgbClr val="005BBB"/>
              </a:solidFill>
            </c:spPr>
            <c:extLst>
              <c:ext xmlns:c16="http://schemas.microsoft.com/office/drawing/2014/chart" uri="{C3380CC4-5D6E-409C-BE32-E72D297353CC}">
                <c16:uniqueId val="{0000000B-AB57-44CF-8BA2-D414C0FB0E1F}"/>
              </c:ext>
            </c:extLst>
          </c:dPt>
          <c:dPt>
            <c:idx val="6"/>
            <c:bubble3D val="0"/>
            <c:spPr>
              <a:solidFill>
                <a:schemeClr val="accent3"/>
              </a:solidFill>
            </c:spPr>
            <c:extLst>
              <c:ext xmlns:c16="http://schemas.microsoft.com/office/drawing/2014/chart" uri="{C3380CC4-5D6E-409C-BE32-E72D297353CC}">
                <c16:uniqueId val="{0000000D-AB57-44CF-8BA2-D414C0FB0E1F}"/>
              </c:ext>
            </c:extLst>
          </c:dPt>
          <c:dPt>
            <c:idx val="7"/>
            <c:bubble3D val="0"/>
            <c:spPr>
              <a:solidFill>
                <a:schemeClr val="tx1"/>
              </a:solidFill>
            </c:spPr>
            <c:extLst>
              <c:ext xmlns:c16="http://schemas.microsoft.com/office/drawing/2014/chart" uri="{C3380CC4-5D6E-409C-BE32-E72D297353CC}">
                <c16:uniqueId val="{0000000F-AB57-44CF-8BA2-D414C0FB0E1F}"/>
              </c:ext>
            </c:extLst>
          </c:dPt>
          <c:dPt>
            <c:idx val="8"/>
            <c:bubble3D val="0"/>
            <c:spPr>
              <a:solidFill>
                <a:schemeClr val="tx1">
                  <a:lumMod val="50000"/>
                  <a:lumOff val="50000"/>
                </a:schemeClr>
              </a:solidFill>
            </c:spPr>
            <c:extLst>
              <c:ext xmlns:c16="http://schemas.microsoft.com/office/drawing/2014/chart" uri="{C3380CC4-5D6E-409C-BE32-E72D297353CC}">
                <c16:uniqueId val="{00000011-AB57-44CF-8BA2-D414C0FB0E1F}"/>
              </c:ext>
            </c:extLst>
          </c:dPt>
          <c:cat>
            <c:numRef>
              <c:f>'10.Investments '!$C$10:$C$17</c:f>
              <c:numCache>
                <c:formatCode>#\ ##0.0</c:formatCode>
                <c:ptCount val="8"/>
                <c:pt idx="0">
                  <c:v>2.1</c:v>
                </c:pt>
                <c:pt idx="1">
                  <c:v>0.9</c:v>
                </c:pt>
                <c:pt idx="2">
                  <c:v>2.4</c:v>
                </c:pt>
                <c:pt idx="3">
                  <c:v>1.4</c:v>
                </c:pt>
                <c:pt idx="4">
                  <c:v>0.2</c:v>
                </c:pt>
                <c:pt idx="5">
                  <c:v>0.08</c:v>
                </c:pt>
                <c:pt idx="6">
                  <c:v>0.1</c:v>
                </c:pt>
                <c:pt idx="7">
                  <c:v>0.6</c:v>
                </c:pt>
              </c:numCache>
            </c:numRef>
          </c:cat>
          <c:val>
            <c:numRef>
              <c:f>'10.Investments '!$C$10:$C$17</c:f>
              <c:numCache>
                <c:formatCode>#\ ##0.0</c:formatCode>
                <c:ptCount val="8"/>
                <c:pt idx="0">
                  <c:v>2.1</c:v>
                </c:pt>
                <c:pt idx="1">
                  <c:v>0.9</c:v>
                </c:pt>
                <c:pt idx="2">
                  <c:v>2.4</c:v>
                </c:pt>
                <c:pt idx="3">
                  <c:v>1.4</c:v>
                </c:pt>
                <c:pt idx="4">
                  <c:v>0.2</c:v>
                </c:pt>
                <c:pt idx="5">
                  <c:v>0.08</c:v>
                </c:pt>
                <c:pt idx="6">
                  <c:v>0.1</c:v>
                </c:pt>
                <c:pt idx="7">
                  <c:v>0.6</c:v>
                </c:pt>
              </c:numCache>
            </c:numRef>
          </c:val>
          <c:extLst>
            <c:ext xmlns:c16="http://schemas.microsoft.com/office/drawing/2014/chart" uri="{C3380CC4-5D6E-409C-BE32-E72D297353CC}">
              <c16:uniqueId val="{00000012-AB57-44CF-8BA2-D414C0FB0E1F}"/>
            </c:ext>
          </c:extLst>
        </c:ser>
        <c:dLbls>
          <c:showLegendKey val="0"/>
          <c:showVal val="0"/>
          <c:showCatName val="0"/>
          <c:showSerName val="0"/>
          <c:showPercent val="0"/>
          <c:showBubbleSize val="0"/>
          <c:showLeaderLines val="1"/>
        </c:dLbls>
        <c:firstSliceAng val="0"/>
        <c:holeSize val="70"/>
      </c:doughnutChart>
    </c:plotArea>
    <c:plotVisOnly val="1"/>
    <c:dispBlanksAs val="zero"/>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8" Type="http://schemas.openxmlformats.org/officeDocument/2006/relationships/hyperlink" Target="#'7. Consolidated P&amp;L'!A1"/><Relationship Id="rId13" Type="http://schemas.openxmlformats.org/officeDocument/2006/relationships/hyperlink" Target="#'2.EDF Ren. installed capacity'!A1"/><Relationship Id="rId3" Type="http://schemas.openxmlformats.org/officeDocument/2006/relationships/hyperlink" Target="#'Glossary &amp; methodology'!A1"/><Relationship Id="rId7" Type="http://schemas.openxmlformats.org/officeDocument/2006/relationships/hyperlink" Target="#'8.Balance sheet'!A1"/><Relationship Id="rId12" Type="http://schemas.openxmlformats.org/officeDocument/2006/relationships/hyperlink" Target="#'3.Power Plants List'!A1"/><Relationship Id="rId2" Type="http://schemas.openxmlformats.org/officeDocument/2006/relationships/hyperlink" Target="#'1.Group installed capacity'!A1"/><Relationship Id="rId1" Type="http://schemas.openxmlformats.org/officeDocument/2006/relationships/image" Target="../media/image1.JPG"/><Relationship Id="rId6" Type="http://schemas.openxmlformats.org/officeDocument/2006/relationships/hyperlink" Target="#'9.Provisions'!A1"/><Relationship Id="rId11" Type="http://schemas.openxmlformats.org/officeDocument/2006/relationships/hyperlink" Target="#'4.Group generation '!A1"/><Relationship Id="rId5" Type="http://schemas.openxmlformats.org/officeDocument/2006/relationships/hyperlink" Target="#'10.Investments '!A1"/><Relationship Id="rId15" Type="http://schemas.openxmlformats.org/officeDocument/2006/relationships/image" Target="../media/image3.svg"/><Relationship Id="rId10" Type="http://schemas.openxmlformats.org/officeDocument/2006/relationships/hyperlink" Target="#'5.CO2 emissions'!A1"/><Relationship Id="rId4" Type="http://schemas.openxmlformats.org/officeDocument/2006/relationships/hyperlink" Target="#'11.Scope of consolidation'!A1"/><Relationship Id="rId9" Type="http://schemas.openxmlformats.org/officeDocument/2006/relationships/hyperlink" Target="#'6.Sales to EBIT'!A1"/><Relationship Id="rId14"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6.sv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8.sv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4.xml"/><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635000</xdr:colOff>
      <xdr:row>44</xdr:row>
      <xdr:rowOff>47625</xdr:rowOff>
    </xdr:to>
    <xdr:pic>
      <xdr:nvPicPr>
        <xdr:cNvPr id="36" name="Imag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8034000" cy="10144125"/>
        </a:xfrm>
        <a:prstGeom prst="rect">
          <a:avLst/>
        </a:prstGeom>
      </xdr:spPr>
    </xdr:pic>
    <xdr:clientData/>
  </xdr:twoCellAnchor>
  <xdr:twoCellAnchor>
    <xdr:from>
      <xdr:col>0</xdr:col>
      <xdr:colOff>0</xdr:colOff>
      <xdr:row>0</xdr:row>
      <xdr:rowOff>0</xdr:rowOff>
    </xdr:from>
    <xdr:to>
      <xdr:col>10</xdr:col>
      <xdr:colOff>77160</xdr:colOff>
      <xdr:row>44</xdr:row>
      <xdr:rowOff>45600</xdr:rowOff>
    </xdr:to>
    <xdr:sp macro="" textlink="">
      <xdr:nvSpPr>
        <xdr:cNvPr id="34" name="ZoneTexte 33">
          <a:extLst>
            <a:ext uri="{FF2B5EF4-FFF2-40B4-BE49-F238E27FC236}">
              <a16:creationId xmlns:a16="http://schemas.microsoft.com/office/drawing/2014/main" id="{00000000-0008-0000-0000-000022000000}"/>
            </a:ext>
          </a:extLst>
        </xdr:cNvPr>
        <xdr:cNvSpPr txBox="1"/>
      </xdr:nvSpPr>
      <xdr:spPr>
        <a:xfrm>
          <a:off x="0" y="0"/>
          <a:ext cx="7570160" cy="10142100"/>
        </a:xfrm>
        <a:prstGeom prst="rect">
          <a:avLst/>
        </a:prstGeom>
        <a:solidFill>
          <a:schemeClr val="accent3">
            <a:alpha val="83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FR" sz="1100"/>
        </a:p>
      </xdr:txBody>
    </xdr:sp>
    <xdr:clientData/>
  </xdr:twoCellAnchor>
  <xdr:twoCellAnchor>
    <xdr:from>
      <xdr:col>0</xdr:col>
      <xdr:colOff>247650</xdr:colOff>
      <xdr:row>13</xdr:row>
      <xdr:rowOff>215900</xdr:rowOff>
    </xdr:from>
    <xdr:to>
      <xdr:col>11</xdr:col>
      <xdr:colOff>73025</xdr:colOff>
      <xdr:row>16</xdr:row>
      <xdr:rowOff>202450</xdr:rowOff>
    </xdr:to>
    <xdr:sp macro="" textlink="">
      <xdr:nvSpPr>
        <xdr:cNvPr id="3" name="ZoneTexte 7">
          <a:extLst>
            <a:ext uri="{FF2B5EF4-FFF2-40B4-BE49-F238E27FC236}">
              <a16:creationId xmlns:a16="http://schemas.microsoft.com/office/drawing/2014/main" id="{00000000-0008-0000-0000-000003000000}"/>
            </a:ext>
          </a:extLst>
        </xdr:cNvPr>
        <xdr:cNvSpPr txBox="1">
          <a:spLocks noChangeArrowheads="1"/>
        </xdr:cNvSpPr>
      </xdr:nvSpPr>
      <xdr:spPr bwMode="auto">
        <a:xfrm>
          <a:off x="247650" y="3606800"/>
          <a:ext cx="8093075" cy="786650"/>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4500" b="0">
              <a:solidFill>
                <a:schemeClr val="bg1"/>
              </a:solidFill>
              <a:latin typeface="Arial (Corps)"/>
            </a:rPr>
            <a:t>ANALYST</a:t>
          </a:r>
          <a:r>
            <a:rPr lang="fr-FR" sz="4500" b="0" baseline="0">
              <a:solidFill>
                <a:schemeClr val="bg1"/>
              </a:solidFill>
              <a:latin typeface="Arial (Corps)"/>
            </a:rPr>
            <a:t> PACK H1 2021</a:t>
          </a:r>
          <a:endParaRPr lang="fr-FR" sz="4500" b="0">
            <a:solidFill>
              <a:schemeClr val="bg1"/>
            </a:solidFill>
            <a:latin typeface="Arial (Corps)"/>
          </a:endParaRPr>
        </a:p>
      </xdr:txBody>
    </xdr:sp>
    <xdr:clientData/>
  </xdr:twoCellAnchor>
  <xdr:twoCellAnchor>
    <xdr:from>
      <xdr:col>0</xdr:col>
      <xdr:colOff>19050</xdr:colOff>
      <xdr:row>46</xdr:row>
      <xdr:rowOff>123825</xdr:rowOff>
    </xdr:from>
    <xdr:to>
      <xdr:col>25</xdr:col>
      <xdr:colOff>412750</xdr:colOff>
      <xdr:row>75</xdr:row>
      <xdr:rowOff>76200</xdr:rowOff>
    </xdr:to>
    <xdr:sp macro="" textlink="">
      <xdr:nvSpPr>
        <xdr:cNvPr id="17" name="Espace réservé du contenu 2">
          <a:extLst>
            <a:ext uri="{FF2B5EF4-FFF2-40B4-BE49-F238E27FC236}">
              <a16:creationId xmlns:a16="http://schemas.microsoft.com/office/drawing/2014/main" id="{00000000-0008-0000-0000-000011000000}"/>
            </a:ext>
          </a:extLst>
        </xdr:cNvPr>
        <xdr:cNvSpPr txBox="1">
          <a:spLocks/>
        </xdr:cNvSpPr>
      </xdr:nvSpPr>
      <xdr:spPr>
        <a:xfrm>
          <a:off x="19050" y="10982325"/>
          <a:ext cx="19043650" cy="6315075"/>
        </a:xfrm>
        <a:prstGeom prst="round1Rect">
          <a:avLst>
            <a:gd name="adj" fmla="val 12368"/>
          </a:avLst>
        </a:prstGeom>
        <a:solidFill>
          <a:srgbClr val="EAEAEA"/>
        </a:solidFill>
      </xdr:spPr>
      <xdr:txBody>
        <a:bodyPr vert="horz" wrap="square" lIns="91440" tIns="45720" rIns="91440" bIns="45720" rtlCol="0" anchor="ctr" anchorCtr="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endParaRPr kumimoji="0" lang="en-US" sz="1800" b="0" i="0" u="none" strike="noStrike" kern="1200" cap="none" spc="0" normalizeH="0" baseline="0" noProof="0">
            <a:ln>
              <a:noFill/>
            </a:ln>
            <a:solidFill>
              <a:srgbClr val="001A70"/>
            </a:solidFill>
            <a:effectLst/>
            <a:uLnTx/>
            <a:uFillTx/>
            <a:latin typeface="Arial" panose="020B0604020202020204" pitchFamily="34" charset="0"/>
            <a:ea typeface="+mn-ea"/>
            <a:cs typeface="Arial" panose="020B0604020202020204" pitchFamily="34" charset="0"/>
          </a:endParaRPr>
        </a:p>
        <a:p>
          <a:pPr rtl="0" eaLnBrk="1" latinLnBrk="0" hangingPunct="1"/>
          <a:r>
            <a:rPr lang="en-GB" sz="1800" kern="1200">
              <a:solidFill>
                <a:schemeClr val="tx1"/>
              </a:solidFill>
              <a:effectLst/>
              <a:latin typeface="+mn-lt"/>
              <a:ea typeface="+mn-ea"/>
              <a:cs typeface="+mn-cs"/>
            </a:rPr>
            <a:t>This presentation is for information purposes only and does not constitute an offer or solicitation to sell or buy instruments, part of the company or the assets described here, in the US or any other country.</a:t>
          </a:r>
        </a:p>
        <a:p>
          <a:pPr rtl="0" eaLnBrk="1" latinLnBrk="0" hangingPunct="1"/>
          <a:endParaRPr lang="fr-FR" sz="2000">
            <a:effectLst/>
          </a:endParaRPr>
        </a:p>
        <a:p>
          <a:pPr rtl="0" eaLnBrk="1" latinLnBrk="0" hangingPunct="1"/>
          <a:r>
            <a:rPr lang="en-GB" sz="1800" kern="1200">
              <a:solidFill>
                <a:schemeClr val="tx1"/>
              </a:solidFill>
              <a:effectLst/>
              <a:latin typeface="+mn-lt"/>
              <a:ea typeface="+mn-ea"/>
              <a:cs typeface="+mn-cs"/>
            </a:rPr>
            <a:t>This presentation contains forward-looking statements or information. While EDF believes that the expectations reflected in these forward-looking statements are based on reasonable assumptions at the time they were made, these assumptions are fundamentally uncertain and imply a certain amount of risk and uncertainty which is beyond the control of EDF. As a result, EDF cannot guarantee that these assumptions will materialise. Future events and real financial and other outcomes may differ materially from the assumptions used in these forward-looking statements, including, and not limited to, potential timing differences and the completion of transactions described therein.</a:t>
          </a:r>
        </a:p>
        <a:p>
          <a:pPr rtl="0" eaLnBrk="1" latinLnBrk="0" hangingPunct="1"/>
          <a:endParaRPr lang="fr-FR" sz="2000">
            <a:effectLst/>
          </a:endParaRPr>
        </a:p>
        <a:p>
          <a:pPr rtl="0" eaLnBrk="1" latinLnBrk="0" hangingPunct="1"/>
          <a:r>
            <a:rPr lang="en-GB" sz="1800" kern="1200">
              <a:solidFill>
                <a:schemeClr val="tx1"/>
              </a:solidFill>
              <a:effectLst/>
              <a:latin typeface="+mn-lt"/>
              <a:ea typeface="+mn-ea"/>
              <a:cs typeface="+mn-cs"/>
            </a:rPr>
            <a:t>Risks and uncertainties (notably linked to the economic, financial, competition, regulatory and climate backdrop) may include changes in economic and business trends, regulations, as well as those described or identified in the publicly-available documents filed by EDF with the French financial markets authority (AMF), including those presented in Section 2.2 “Risks to which the Group is exposed” of the EDF Universal Registration Document (URD) filed with the AMF on 15 March 2021 (under number D.21-0121), which may be consulted on the AMF website at </a:t>
          </a:r>
          <a:r>
            <a:rPr lang="en-GB" sz="1800" kern="1200">
              <a:solidFill>
                <a:schemeClr val="tx1"/>
              </a:solidFill>
              <a:effectLst/>
              <a:latin typeface="+mn-lt"/>
              <a:ea typeface="+mn-ea"/>
              <a:cs typeface="+mn-cs"/>
              <a:hlinkClick xmlns:r="http://schemas.openxmlformats.org/officeDocument/2006/relationships" r:id=""/>
            </a:rPr>
            <a:t>www.amf-france.org</a:t>
          </a:r>
          <a:r>
            <a:rPr lang="en-GB" sz="1800" kern="1200">
              <a:solidFill>
                <a:schemeClr val="tx1"/>
              </a:solidFill>
              <a:effectLst/>
              <a:latin typeface="+mn-lt"/>
              <a:ea typeface="+mn-ea"/>
              <a:cs typeface="+mn-cs"/>
            </a:rPr>
            <a:t> or on the EDF website at </a:t>
          </a:r>
          <a:r>
            <a:rPr lang="en-GB" sz="1800" kern="1200">
              <a:solidFill>
                <a:schemeClr val="tx1"/>
              </a:solidFill>
              <a:effectLst/>
              <a:latin typeface="+mn-lt"/>
              <a:ea typeface="+mn-ea"/>
              <a:cs typeface="+mn-cs"/>
              <a:hlinkClick xmlns:r="http://schemas.openxmlformats.org/officeDocument/2006/relationships" r:id=""/>
            </a:rPr>
            <a:t>www.edf.fr</a:t>
          </a:r>
          <a:r>
            <a:rPr lang="en-GB" sz="1800" kern="1200">
              <a:solidFill>
                <a:schemeClr val="tx1"/>
              </a:solidFill>
              <a:effectLst/>
              <a:latin typeface="+mn-lt"/>
              <a:ea typeface="+mn-ea"/>
              <a:cs typeface="+mn-cs"/>
            </a:rPr>
            <a:t> as well as the interim financial report as of end-June 2021, which is also available on the EDF website.  </a:t>
          </a:r>
        </a:p>
        <a:p>
          <a:pPr rtl="0" eaLnBrk="1" latinLnBrk="0" hangingPunct="1"/>
          <a:endParaRPr lang="fr-FR" sz="2000">
            <a:effectLst/>
          </a:endParaRPr>
        </a:p>
        <a:p>
          <a:pPr rtl="0" eaLnBrk="1" latinLnBrk="0" hangingPunct="1"/>
          <a:r>
            <a:rPr lang="en-GB" sz="1800" kern="1200">
              <a:solidFill>
                <a:schemeClr val="tx1"/>
              </a:solidFill>
              <a:effectLst/>
              <a:latin typeface="+mn-lt"/>
              <a:ea typeface="+mn-ea"/>
              <a:cs typeface="+mn-cs"/>
            </a:rPr>
            <a:t>EDF does not undertake nor does it have any obligation to update forward-looking information contained in this presentation to reflect any unexpected events or circumstances arising after the date of this presentation</a:t>
          </a:r>
          <a:endParaRPr lang="fr-FR" sz="2000">
            <a:effectLst/>
          </a:endParaRPr>
        </a:p>
      </xdr:txBody>
    </xdr:sp>
    <xdr:clientData/>
  </xdr:twoCellAnchor>
  <xdr:twoCellAnchor>
    <xdr:from>
      <xdr:col>0</xdr:col>
      <xdr:colOff>0</xdr:colOff>
      <xdr:row>47</xdr:row>
      <xdr:rowOff>92075</xdr:rowOff>
    </xdr:from>
    <xdr:to>
      <xdr:col>15</xdr:col>
      <xdr:colOff>128350</xdr:colOff>
      <xdr:row>49</xdr:row>
      <xdr:rowOff>73025</xdr:rowOff>
    </xdr:to>
    <xdr:sp macro="" textlink="">
      <xdr:nvSpPr>
        <xdr:cNvPr id="18" name="Titre 1">
          <a:extLst>
            <a:ext uri="{FF2B5EF4-FFF2-40B4-BE49-F238E27FC236}">
              <a16:creationId xmlns:a16="http://schemas.microsoft.com/office/drawing/2014/main" id="{00000000-0008-0000-0000-000012000000}"/>
            </a:ext>
          </a:extLst>
        </xdr:cNvPr>
        <xdr:cNvSpPr>
          <a:spLocks noGrp="1"/>
        </xdr:cNvSpPr>
      </xdr:nvSpPr>
      <xdr:spPr>
        <a:xfrm>
          <a:off x="0" y="10883900"/>
          <a:ext cx="11148775" cy="361950"/>
        </a:xfrm>
        <a:prstGeom prst="rect">
          <a:avLst/>
        </a:prstGeom>
      </xdr:spPr>
      <xdr:txBody>
        <a:bodyPr vert="horz" wrap="square" lIns="91440" tIns="45720" rIns="91440" bIns="45720" rtlCol="0" anchor="t" anchorCtr="0">
          <a:noAutofit/>
        </a:bodyPr>
        <a:lstStyle>
          <a:lvl1pPr algn="l" defTabSz="914400" rtl="0" eaLnBrk="1" latinLnBrk="0" hangingPunct="1">
            <a:lnSpc>
              <a:spcPct val="90000"/>
            </a:lnSpc>
            <a:spcBef>
              <a:spcPct val="0"/>
            </a:spcBef>
            <a:buNone/>
            <a:defRPr sz="2500" b="1" kern="1200" cap="all" baseline="0">
              <a:solidFill>
                <a:schemeClr val="tx2"/>
              </a:solidFill>
              <a:latin typeface="+mj-lt"/>
              <a:ea typeface="+mj-ea"/>
              <a:cs typeface="+mj-cs"/>
            </a:defRPr>
          </a:lvl1pPr>
        </a:lstStyle>
        <a:p>
          <a:r>
            <a:rPr lang="en-GB">
              <a:solidFill>
                <a:schemeClr val="accent3"/>
              </a:solidFill>
              <a:latin typeface="Arial" panose="020B0604020202020204" pitchFamily="34" charset="0"/>
              <a:cs typeface="Arial" panose="020B0604020202020204" pitchFamily="34" charset="0"/>
            </a:rPr>
            <a:t>DISclaimer</a:t>
          </a:r>
          <a:endParaRPr lang="fr-FR">
            <a:solidFill>
              <a:schemeClr val="accent3"/>
            </a:solidFill>
            <a:latin typeface="Arial" panose="020B0604020202020204" pitchFamily="34" charset="0"/>
            <a:cs typeface="Arial" panose="020B0604020202020204" pitchFamily="34" charset="0"/>
          </a:endParaRPr>
        </a:p>
      </xdr:txBody>
    </xdr:sp>
    <xdr:clientData/>
  </xdr:twoCellAnchor>
  <xdr:twoCellAnchor>
    <xdr:from>
      <xdr:col>0</xdr:col>
      <xdr:colOff>247650</xdr:colOff>
      <xdr:row>17</xdr:row>
      <xdr:rowOff>95250</xdr:rowOff>
    </xdr:from>
    <xdr:to>
      <xdr:col>11</xdr:col>
      <xdr:colOff>75911</xdr:colOff>
      <xdr:row>18</xdr:row>
      <xdr:rowOff>178122</xdr:rowOff>
    </xdr:to>
    <xdr:sp macro="" textlink="">
      <xdr:nvSpPr>
        <xdr:cNvPr id="20" name="ZoneTexte 7">
          <a:hlinkClick xmlns:r="http://schemas.openxmlformats.org/officeDocument/2006/relationships" r:id="rId2"/>
          <a:extLst>
            <a:ext uri="{FF2B5EF4-FFF2-40B4-BE49-F238E27FC236}">
              <a16:creationId xmlns:a16="http://schemas.microsoft.com/office/drawing/2014/main" id="{00000000-0008-0000-0000-000014000000}"/>
            </a:ext>
          </a:extLst>
        </xdr:cNvPr>
        <xdr:cNvSpPr txBox="1">
          <a:spLocks noChangeArrowheads="1"/>
        </xdr:cNvSpPr>
      </xdr:nvSpPr>
      <xdr:spPr bwMode="auto">
        <a:xfrm>
          <a:off x="247650" y="4591050"/>
          <a:ext cx="7810211" cy="34957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1.</a:t>
          </a:r>
          <a:r>
            <a:rPr lang="fr-FR" sz="1600" b="0" baseline="0">
              <a:solidFill>
                <a:schemeClr val="bg1"/>
              </a:solidFill>
              <a:latin typeface="Arial (Corps)"/>
            </a:rPr>
            <a:t> Group installed capacity</a:t>
          </a:r>
          <a:endParaRPr lang="fr-FR" sz="1600" b="0">
            <a:solidFill>
              <a:schemeClr val="bg1"/>
            </a:solidFill>
            <a:latin typeface="Arial (Corps)"/>
          </a:endParaRPr>
        </a:p>
      </xdr:txBody>
    </xdr:sp>
    <xdr:clientData/>
  </xdr:twoCellAnchor>
  <xdr:twoCellAnchor>
    <xdr:from>
      <xdr:col>0</xdr:col>
      <xdr:colOff>247650</xdr:colOff>
      <xdr:row>39</xdr:row>
      <xdr:rowOff>133351</xdr:rowOff>
    </xdr:from>
    <xdr:to>
      <xdr:col>11</xdr:col>
      <xdr:colOff>75911</xdr:colOff>
      <xdr:row>41</xdr:row>
      <xdr:rowOff>101923</xdr:rowOff>
    </xdr:to>
    <xdr:sp macro="" textlink="">
      <xdr:nvSpPr>
        <xdr:cNvPr id="21" name="ZoneTexte 7">
          <a:hlinkClick xmlns:r="http://schemas.openxmlformats.org/officeDocument/2006/relationships" r:id="rId3"/>
          <a:extLst>
            <a:ext uri="{FF2B5EF4-FFF2-40B4-BE49-F238E27FC236}">
              <a16:creationId xmlns:a16="http://schemas.microsoft.com/office/drawing/2014/main" id="{00000000-0008-0000-0000-000015000000}"/>
            </a:ext>
          </a:extLst>
        </xdr:cNvPr>
        <xdr:cNvSpPr txBox="1">
          <a:spLocks noChangeArrowheads="1"/>
        </xdr:cNvSpPr>
      </xdr:nvSpPr>
      <xdr:spPr bwMode="auto">
        <a:xfrm>
          <a:off x="247650" y="9658351"/>
          <a:ext cx="7810211" cy="34957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Glossary &amp;</a:t>
          </a:r>
          <a:r>
            <a:rPr lang="fr-FR" sz="1600" b="0" baseline="0">
              <a:solidFill>
                <a:schemeClr val="bg1"/>
              </a:solidFill>
              <a:latin typeface="Arial (Corps)"/>
            </a:rPr>
            <a:t> Methodology</a:t>
          </a:r>
          <a:endParaRPr lang="fr-FR" sz="1600" b="0">
            <a:solidFill>
              <a:schemeClr val="bg1"/>
            </a:solidFill>
            <a:latin typeface="Arial (Corps)"/>
          </a:endParaRPr>
        </a:p>
      </xdr:txBody>
    </xdr:sp>
    <xdr:clientData/>
  </xdr:twoCellAnchor>
  <xdr:twoCellAnchor>
    <xdr:from>
      <xdr:col>0</xdr:col>
      <xdr:colOff>247650</xdr:colOff>
      <xdr:row>35</xdr:row>
      <xdr:rowOff>82262</xdr:rowOff>
    </xdr:from>
    <xdr:to>
      <xdr:col>11</xdr:col>
      <xdr:colOff>75911</xdr:colOff>
      <xdr:row>37</xdr:row>
      <xdr:rowOff>69884</xdr:rowOff>
    </xdr:to>
    <xdr:sp macro="" textlink="">
      <xdr:nvSpPr>
        <xdr:cNvPr id="22" name="ZoneTexte 7">
          <a:hlinkClick xmlns:r="http://schemas.openxmlformats.org/officeDocument/2006/relationships" r:id="rId4"/>
          <a:extLst>
            <a:ext uri="{FF2B5EF4-FFF2-40B4-BE49-F238E27FC236}">
              <a16:creationId xmlns:a16="http://schemas.microsoft.com/office/drawing/2014/main" id="{00000000-0008-0000-0000-000016000000}"/>
            </a:ext>
          </a:extLst>
        </xdr:cNvPr>
        <xdr:cNvSpPr txBox="1">
          <a:spLocks noChangeArrowheads="1"/>
        </xdr:cNvSpPr>
      </xdr:nvSpPr>
      <xdr:spPr bwMode="auto">
        <a:xfrm>
          <a:off x="247650" y="8845262"/>
          <a:ext cx="7810211" cy="36862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11. Scope of consolidation</a:t>
          </a:r>
        </a:p>
      </xdr:txBody>
    </xdr:sp>
    <xdr:clientData/>
  </xdr:twoCellAnchor>
  <xdr:twoCellAnchor>
    <xdr:from>
      <xdr:col>0</xdr:col>
      <xdr:colOff>247650</xdr:colOff>
      <xdr:row>33</xdr:row>
      <xdr:rowOff>51955</xdr:rowOff>
    </xdr:from>
    <xdr:to>
      <xdr:col>11</xdr:col>
      <xdr:colOff>75911</xdr:colOff>
      <xdr:row>35</xdr:row>
      <xdr:rowOff>30052</xdr:rowOff>
    </xdr:to>
    <xdr:sp macro="" textlink="">
      <xdr:nvSpPr>
        <xdr:cNvPr id="23" name="ZoneTexte 7">
          <a:hlinkClick xmlns:r="http://schemas.openxmlformats.org/officeDocument/2006/relationships" r:id="rId5"/>
          <a:extLst>
            <a:ext uri="{FF2B5EF4-FFF2-40B4-BE49-F238E27FC236}">
              <a16:creationId xmlns:a16="http://schemas.microsoft.com/office/drawing/2014/main" id="{00000000-0008-0000-0000-000017000000}"/>
            </a:ext>
          </a:extLst>
        </xdr:cNvPr>
        <xdr:cNvSpPr txBox="1">
          <a:spLocks noChangeArrowheads="1"/>
        </xdr:cNvSpPr>
      </xdr:nvSpPr>
      <xdr:spPr bwMode="auto">
        <a:xfrm>
          <a:off x="247650" y="8433955"/>
          <a:ext cx="7810211" cy="359097"/>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10. Investments</a:t>
          </a:r>
        </a:p>
      </xdr:txBody>
    </xdr:sp>
    <xdr:clientData/>
  </xdr:twoCellAnchor>
  <xdr:twoCellAnchor>
    <xdr:from>
      <xdr:col>0</xdr:col>
      <xdr:colOff>247650</xdr:colOff>
      <xdr:row>31</xdr:row>
      <xdr:rowOff>50224</xdr:rowOff>
    </xdr:from>
    <xdr:to>
      <xdr:col>11</xdr:col>
      <xdr:colOff>75911</xdr:colOff>
      <xdr:row>33</xdr:row>
      <xdr:rowOff>9271</xdr:rowOff>
    </xdr:to>
    <xdr:sp macro="" textlink="">
      <xdr:nvSpPr>
        <xdr:cNvPr id="24" name="ZoneTexte 7">
          <a:hlinkClick xmlns:r="http://schemas.openxmlformats.org/officeDocument/2006/relationships" r:id="rId6"/>
          <a:extLst>
            <a:ext uri="{FF2B5EF4-FFF2-40B4-BE49-F238E27FC236}">
              <a16:creationId xmlns:a16="http://schemas.microsoft.com/office/drawing/2014/main" id="{00000000-0008-0000-0000-000018000000}"/>
            </a:ext>
          </a:extLst>
        </xdr:cNvPr>
        <xdr:cNvSpPr txBox="1">
          <a:spLocks noChangeArrowheads="1"/>
        </xdr:cNvSpPr>
      </xdr:nvSpPr>
      <xdr:spPr bwMode="auto">
        <a:xfrm>
          <a:off x="247650" y="8051224"/>
          <a:ext cx="7810211" cy="340047"/>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9. Provisions</a:t>
          </a:r>
        </a:p>
      </xdr:txBody>
    </xdr:sp>
    <xdr:clientData/>
  </xdr:twoCellAnchor>
  <xdr:twoCellAnchor>
    <xdr:from>
      <xdr:col>0</xdr:col>
      <xdr:colOff>247650</xdr:colOff>
      <xdr:row>29</xdr:row>
      <xdr:rowOff>109106</xdr:rowOff>
    </xdr:from>
    <xdr:to>
      <xdr:col>11</xdr:col>
      <xdr:colOff>75911</xdr:colOff>
      <xdr:row>31</xdr:row>
      <xdr:rowOff>11003</xdr:rowOff>
    </xdr:to>
    <xdr:sp macro="" textlink="">
      <xdr:nvSpPr>
        <xdr:cNvPr id="25" name="ZoneTexte 7">
          <a:hlinkClick xmlns:r="http://schemas.openxmlformats.org/officeDocument/2006/relationships" r:id="rId7"/>
          <a:extLst>
            <a:ext uri="{FF2B5EF4-FFF2-40B4-BE49-F238E27FC236}">
              <a16:creationId xmlns:a16="http://schemas.microsoft.com/office/drawing/2014/main" id="{00000000-0008-0000-0000-000019000000}"/>
            </a:ext>
          </a:extLst>
        </xdr:cNvPr>
        <xdr:cNvSpPr txBox="1">
          <a:spLocks noChangeArrowheads="1"/>
        </xdr:cNvSpPr>
      </xdr:nvSpPr>
      <xdr:spPr bwMode="auto">
        <a:xfrm>
          <a:off x="247650" y="7652906"/>
          <a:ext cx="7810211" cy="359097"/>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8. Consolidated balance sheet</a:t>
          </a:r>
        </a:p>
      </xdr:txBody>
    </xdr:sp>
    <xdr:clientData/>
  </xdr:twoCellAnchor>
  <xdr:twoCellAnchor>
    <xdr:from>
      <xdr:col>0</xdr:col>
      <xdr:colOff>247650</xdr:colOff>
      <xdr:row>27</xdr:row>
      <xdr:rowOff>39834</xdr:rowOff>
    </xdr:from>
    <xdr:to>
      <xdr:col>11</xdr:col>
      <xdr:colOff>75911</xdr:colOff>
      <xdr:row>29</xdr:row>
      <xdr:rowOff>8406</xdr:rowOff>
    </xdr:to>
    <xdr:sp macro="" textlink="">
      <xdr:nvSpPr>
        <xdr:cNvPr id="26" name="ZoneTexte 7">
          <a:hlinkClick xmlns:r="http://schemas.openxmlformats.org/officeDocument/2006/relationships" r:id="rId8"/>
          <a:extLst>
            <a:ext uri="{FF2B5EF4-FFF2-40B4-BE49-F238E27FC236}">
              <a16:creationId xmlns:a16="http://schemas.microsoft.com/office/drawing/2014/main" id="{00000000-0008-0000-0000-00001A000000}"/>
            </a:ext>
          </a:extLst>
        </xdr:cNvPr>
        <xdr:cNvSpPr txBox="1">
          <a:spLocks noChangeArrowheads="1"/>
        </xdr:cNvSpPr>
      </xdr:nvSpPr>
      <xdr:spPr bwMode="auto">
        <a:xfrm>
          <a:off x="247650" y="7202634"/>
          <a:ext cx="7810211" cy="34957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7. Consolidated income statement</a:t>
          </a:r>
        </a:p>
      </xdr:txBody>
    </xdr:sp>
    <xdr:clientData/>
  </xdr:twoCellAnchor>
  <xdr:twoCellAnchor>
    <xdr:from>
      <xdr:col>0</xdr:col>
      <xdr:colOff>247650</xdr:colOff>
      <xdr:row>25</xdr:row>
      <xdr:rowOff>158462</xdr:rowOff>
    </xdr:from>
    <xdr:to>
      <xdr:col>11</xdr:col>
      <xdr:colOff>75911</xdr:colOff>
      <xdr:row>26</xdr:row>
      <xdr:rowOff>260384</xdr:rowOff>
    </xdr:to>
    <xdr:sp macro="" textlink="">
      <xdr:nvSpPr>
        <xdr:cNvPr id="27" name="ZoneTexte 7">
          <a:hlinkClick xmlns:r="http://schemas.openxmlformats.org/officeDocument/2006/relationships" r:id="rId9"/>
          <a:extLst>
            <a:ext uri="{FF2B5EF4-FFF2-40B4-BE49-F238E27FC236}">
              <a16:creationId xmlns:a16="http://schemas.microsoft.com/office/drawing/2014/main" id="{00000000-0008-0000-0000-00001B000000}"/>
            </a:ext>
          </a:extLst>
        </xdr:cNvPr>
        <xdr:cNvSpPr txBox="1">
          <a:spLocks noChangeArrowheads="1"/>
        </xdr:cNvSpPr>
      </xdr:nvSpPr>
      <xdr:spPr bwMode="auto">
        <a:xfrm>
          <a:off x="247650" y="6787862"/>
          <a:ext cx="7810211" cy="36862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6. From</a:t>
          </a:r>
          <a:r>
            <a:rPr lang="fr-FR" sz="1600" b="0" baseline="0">
              <a:solidFill>
                <a:schemeClr val="bg1"/>
              </a:solidFill>
              <a:latin typeface="Arial (Corps)"/>
            </a:rPr>
            <a:t> sales to EBIT by reporting segment</a:t>
          </a:r>
          <a:endParaRPr lang="fr-FR" sz="1600" b="0">
            <a:solidFill>
              <a:schemeClr val="bg1"/>
            </a:solidFill>
            <a:latin typeface="Arial (Corps)"/>
          </a:endParaRPr>
        </a:p>
      </xdr:txBody>
    </xdr:sp>
    <xdr:clientData/>
  </xdr:twoCellAnchor>
  <xdr:twoCellAnchor>
    <xdr:from>
      <xdr:col>0</xdr:col>
      <xdr:colOff>247650</xdr:colOff>
      <xdr:row>24</xdr:row>
      <xdr:rowOff>19052</xdr:rowOff>
    </xdr:from>
    <xdr:to>
      <xdr:col>11</xdr:col>
      <xdr:colOff>75911</xdr:colOff>
      <xdr:row>25</xdr:row>
      <xdr:rowOff>101924</xdr:rowOff>
    </xdr:to>
    <xdr:sp macro="" textlink="">
      <xdr:nvSpPr>
        <xdr:cNvPr id="28" name="ZoneTexte 7">
          <a:hlinkClick xmlns:r="http://schemas.openxmlformats.org/officeDocument/2006/relationships" r:id="rId10"/>
          <a:extLst>
            <a:ext uri="{FF2B5EF4-FFF2-40B4-BE49-F238E27FC236}">
              <a16:creationId xmlns:a16="http://schemas.microsoft.com/office/drawing/2014/main" id="{00000000-0008-0000-0000-00001C000000}"/>
            </a:ext>
          </a:extLst>
        </xdr:cNvPr>
        <xdr:cNvSpPr txBox="1">
          <a:spLocks noChangeArrowheads="1"/>
        </xdr:cNvSpPr>
      </xdr:nvSpPr>
      <xdr:spPr bwMode="auto">
        <a:xfrm>
          <a:off x="247650" y="6381752"/>
          <a:ext cx="7810211" cy="34957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5. CO</a:t>
          </a:r>
          <a:r>
            <a:rPr lang="fr-FR" sz="1600" b="0" baseline="-25000">
              <a:solidFill>
                <a:schemeClr val="bg1"/>
              </a:solidFill>
              <a:latin typeface="Arial (Corps)"/>
            </a:rPr>
            <a:t>2</a:t>
          </a:r>
          <a:r>
            <a:rPr lang="fr-FR" sz="1600" b="0" baseline="0">
              <a:solidFill>
                <a:schemeClr val="bg1"/>
              </a:solidFill>
              <a:latin typeface="Arial (Corps)"/>
            </a:rPr>
            <a:t> emissions</a:t>
          </a:r>
          <a:endParaRPr lang="fr-FR" sz="1600" b="0">
            <a:solidFill>
              <a:schemeClr val="bg1"/>
            </a:solidFill>
            <a:latin typeface="Arial (Corps)"/>
          </a:endParaRPr>
        </a:p>
      </xdr:txBody>
    </xdr:sp>
    <xdr:clientData/>
  </xdr:twoCellAnchor>
  <xdr:twoCellAnchor>
    <xdr:from>
      <xdr:col>0</xdr:col>
      <xdr:colOff>247650</xdr:colOff>
      <xdr:row>22</xdr:row>
      <xdr:rowOff>136813</xdr:rowOff>
    </xdr:from>
    <xdr:to>
      <xdr:col>11</xdr:col>
      <xdr:colOff>75911</xdr:colOff>
      <xdr:row>23</xdr:row>
      <xdr:rowOff>229210</xdr:rowOff>
    </xdr:to>
    <xdr:sp macro="" textlink="">
      <xdr:nvSpPr>
        <xdr:cNvPr id="29" name="ZoneTexte 7">
          <a:hlinkClick xmlns:r="http://schemas.openxmlformats.org/officeDocument/2006/relationships" r:id="rId11"/>
          <a:extLst>
            <a:ext uri="{FF2B5EF4-FFF2-40B4-BE49-F238E27FC236}">
              <a16:creationId xmlns:a16="http://schemas.microsoft.com/office/drawing/2014/main" id="{00000000-0008-0000-0000-00001D000000}"/>
            </a:ext>
          </a:extLst>
        </xdr:cNvPr>
        <xdr:cNvSpPr txBox="1">
          <a:spLocks noChangeArrowheads="1"/>
        </xdr:cNvSpPr>
      </xdr:nvSpPr>
      <xdr:spPr bwMode="auto">
        <a:xfrm>
          <a:off x="247650" y="5966113"/>
          <a:ext cx="7810211" cy="359097"/>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4.</a:t>
          </a:r>
          <a:r>
            <a:rPr lang="fr-FR" sz="1600" b="0" baseline="0">
              <a:solidFill>
                <a:schemeClr val="bg1"/>
              </a:solidFill>
              <a:latin typeface="Arial (Corps)"/>
            </a:rPr>
            <a:t> Group generation</a:t>
          </a:r>
          <a:endParaRPr lang="fr-FR" sz="1600" b="0">
            <a:solidFill>
              <a:schemeClr val="bg1"/>
            </a:solidFill>
            <a:latin typeface="Arial (Corps)"/>
          </a:endParaRPr>
        </a:p>
      </xdr:txBody>
    </xdr:sp>
    <xdr:clientData/>
  </xdr:twoCellAnchor>
  <xdr:twoCellAnchor>
    <xdr:from>
      <xdr:col>0</xdr:col>
      <xdr:colOff>247650</xdr:colOff>
      <xdr:row>20</xdr:row>
      <xdr:rowOff>192233</xdr:rowOff>
    </xdr:from>
    <xdr:to>
      <xdr:col>11</xdr:col>
      <xdr:colOff>75911</xdr:colOff>
      <xdr:row>22</xdr:row>
      <xdr:rowOff>8405</xdr:rowOff>
    </xdr:to>
    <xdr:sp macro="" textlink="">
      <xdr:nvSpPr>
        <xdr:cNvPr id="30" name="ZoneTexte 7">
          <a:hlinkClick xmlns:r="http://schemas.openxmlformats.org/officeDocument/2006/relationships" r:id="rId12"/>
          <a:extLst>
            <a:ext uri="{FF2B5EF4-FFF2-40B4-BE49-F238E27FC236}">
              <a16:creationId xmlns:a16="http://schemas.microsoft.com/office/drawing/2014/main" id="{00000000-0008-0000-0000-00001E000000}"/>
            </a:ext>
          </a:extLst>
        </xdr:cNvPr>
        <xdr:cNvSpPr txBox="1">
          <a:spLocks noChangeArrowheads="1"/>
        </xdr:cNvSpPr>
      </xdr:nvSpPr>
      <xdr:spPr bwMode="auto">
        <a:xfrm>
          <a:off x="247650" y="5488133"/>
          <a:ext cx="7810211" cy="34957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3. Power Plants List</a:t>
          </a:r>
          <a:r>
            <a:rPr lang="fr-FR" sz="1600" b="0" baseline="0">
              <a:solidFill>
                <a:schemeClr val="bg1"/>
              </a:solidFill>
              <a:latin typeface="Arial (Corps)"/>
            </a:rPr>
            <a:t> and net capacity consolidated</a:t>
          </a:r>
          <a:endParaRPr lang="fr-FR" sz="1600" b="0">
            <a:solidFill>
              <a:schemeClr val="bg1"/>
            </a:solidFill>
            <a:latin typeface="Arial (Corps)"/>
          </a:endParaRPr>
        </a:p>
      </xdr:txBody>
    </xdr:sp>
    <xdr:clientData/>
  </xdr:twoCellAnchor>
  <xdr:twoCellAnchor>
    <xdr:from>
      <xdr:col>0</xdr:col>
      <xdr:colOff>247650</xdr:colOff>
      <xdr:row>19</xdr:row>
      <xdr:rowOff>20783</xdr:rowOff>
    </xdr:from>
    <xdr:to>
      <xdr:col>11</xdr:col>
      <xdr:colOff>75911</xdr:colOff>
      <xdr:row>20</xdr:row>
      <xdr:rowOff>103655</xdr:rowOff>
    </xdr:to>
    <xdr:sp macro="" textlink="">
      <xdr:nvSpPr>
        <xdr:cNvPr id="31" name="ZoneTexte 7">
          <a:hlinkClick xmlns:r="http://schemas.openxmlformats.org/officeDocument/2006/relationships" r:id="rId13"/>
          <a:extLst>
            <a:ext uri="{FF2B5EF4-FFF2-40B4-BE49-F238E27FC236}">
              <a16:creationId xmlns:a16="http://schemas.microsoft.com/office/drawing/2014/main" id="{00000000-0008-0000-0000-00001F000000}"/>
            </a:ext>
          </a:extLst>
        </xdr:cNvPr>
        <xdr:cNvSpPr txBox="1">
          <a:spLocks noChangeArrowheads="1"/>
        </xdr:cNvSpPr>
      </xdr:nvSpPr>
      <xdr:spPr bwMode="auto">
        <a:xfrm>
          <a:off x="247650" y="5049983"/>
          <a:ext cx="7810211" cy="349572"/>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r>
            <a:rPr lang="fr-FR" sz="1600" b="0">
              <a:solidFill>
                <a:schemeClr val="bg1"/>
              </a:solidFill>
              <a:latin typeface="Arial (Corps)"/>
            </a:rPr>
            <a:t>2.</a:t>
          </a:r>
          <a:r>
            <a:rPr lang="fr-FR" sz="1600" b="0" baseline="0">
              <a:solidFill>
                <a:schemeClr val="bg1"/>
              </a:solidFill>
              <a:latin typeface="Arial (Corps)"/>
            </a:rPr>
            <a:t> EDF Renewables installed capacity</a:t>
          </a:r>
          <a:endParaRPr lang="fr-FR" sz="1600" b="0">
            <a:solidFill>
              <a:schemeClr val="bg1"/>
            </a:solidFill>
            <a:latin typeface="Arial (Corps)"/>
          </a:endParaRPr>
        </a:p>
      </xdr:txBody>
    </xdr:sp>
    <xdr:clientData/>
  </xdr:twoCellAnchor>
  <xdr:twoCellAnchor>
    <xdr:from>
      <xdr:col>0</xdr:col>
      <xdr:colOff>247650</xdr:colOff>
      <xdr:row>37</xdr:row>
      <xdr:rowOff>114301</xdr:rowOff>
    </xdr:from>
    <xdr:to>
      <xdr:col>11</xdr:col>
      <xdr:colOff>75911</xdr:colOff>
      <xdr:row>39</xdr:row>
      <xdr:rowOff>92398</xdr:rowOff>
    </xdr:to>
    <xdr:sp macro="" textlink="">
      <xdr:nvSpPr>
        <xdr:cNvPr id="32" name="ZoneTexte 7">
          <a:extLst>
            <a:ext uri="{FF2B5EF4-FFF2-40B4-BE49-F238E27FC236}">
              <a16:creationId xmlns:a16="http://schemas.microsoft.com/office/drawing/2014/main" id="{00000000-0008-0000-0000-000020000000}"/>
            </a:ext>
          </a:extLst>
        </xdr:cNvPr>
        <xdr:cNvSpPr txBox="1">
          <a:spLocks noChangeArrowheads="1"/>
        </xdr:cNvSpPr>
      </xdr:nvSpPr>
      <xdr:spPr bwMode="auto">
        <a:xfrm>
          <a:off x="247650" y="9258301"/>
          <a:ext cx="7810211" cy="359097"/>
        </a:xfrm>
        <a:prstGeom prst="rect">
          <a:avLst/>
        </a:prstGeom>
        <a:noFill/>
        <a:ln w="9525">
          <a:noFill/>
          <a:miter lim="800000"/>
          <a:headEnd/>
          <a:tailEnd/>
        </a:ln>
      </xdr:spPr>
      <xdr:txBody>
        <a:bodyPr wrap="square" lIns="121944" tIns="60972" rIns="0" bIns="60972">
          <a:spAutoFit/>
        </a:bodyPr>
        <a:lstStyle>
          <a:defPPr>
            <a:defRPr lang="fr-FR"/>
          </a:defPPr>
          <a:lvl1pPr marL="0" algn="l" defTabSz="1219444" rtl="0" eaLnBrk="1" latinLnBrk="0" hangingPunct="1">
            <a:defRPr sz="2400" kern="1200">
              <a:solidFill>
                <a:schemeClr val="tx1"/>
              </a:solidFill>
              <a:latin typeface="+mn-lt"/>
              <a:ea typeface="+mn-ea"/>
              <a:cs typeface="+mn-cs"/>
            </a:defRPr>
          </a:lvl1pPr>
          <a:lvl2pPr marL="609722" algn="l" defTabSz="1219444" rtl="0" eaLnBrk="1" latinLnBrk="0" hangingPunct="1">
            <a:defRPr sz="2400" kern="1200">
              <a:solidFill>
                <a:schemeClr val="tx1"/>
              </a:solidFill>
              <a:latin typeface="+mn-lt"/>
              <a:ea typeface="+mn-ea"/>
              <a:cs typeface="+mn-cs"/>
            </a:defRPr>
          </a:lvl2pPr>
          <a:lvl3pPr marL="1219444" algn="l" defTabSz="1219444" rtl="0" eaLnBrk="1" latinLnBrk="0" hangingPunct="1">
            <a:defRPr sz="2400" kern="1200">
              <a:solidFill>
                <a:schemeClr val="tx1"/>
              </a:solidFill>
              <a:latin typeface="+mn-lt"/>
              <a:ea typeface="+mn-ea"/>
              <a:cs typeface="+mn-cs"/>
            </a:defRPr>
          </a:lvl3pPr>
          <a:lvl4pPr marL="1829166" algn="l" defTabSz="1219444" rtl="0" eaLnBrk="1" latinLnBrk="0" hangingPunct="1">
            <a:defRPr sz="2400" kern="1200">
              <a:solidFill>
                <a:schemeClr val="tx1"/>
              </a:solidFill>
              <a:latin typeface="+mn-lt"/>
              <a:ea typeface="+mn-ea"/>
              <a:cs typeface="+mn-cs"/>
            </a:defRPr>
          </a:lvl4pPr>
          <a:lvl5pPr marL="2438888" algn="l" defTabSz="1219444" rtl="0" eaLnBrk="1" latinLnBrk="0" hangingPunct="1">
            <a:defRPr sz="2400" kern="1200">
              <a:solidFill>
                <a:schemeClr val="tx1"/>
              </a:solidFill>
              <a:latin typeface="+mn-lt"/>
              <a:ea typeface="+mn-ea"/>
              <a:cs typeface="+mn-cs"/>
            </a:defRPr>
          </a:lvl5pPr>
          <a:lvl6pPr marL="3048610" algn="l" defTabSz="1219444" rtl="0" eaLnBrk="1" latinLnBrk="0" hangingPunct="1">
            <a:defRPr sz="2400" kern="1200">
              <a:solidFill>
                <a:schemeClr val="tx1"/>
              </a:solidFill>
              <a:latin typeface="+mn-lt"/>
              <a:ea typeface="+mn-ea"/>
              <a:cs typeface="+mn-cs"/>
            </a:defRPr>
          </a:lvl6pPr>
          <a:lvl7pPr marL="3658332" algn="l" defTabSz="1219444" rtl="0" eaLnBrk="1" latinLnBrk="0" hangingPunct="1">
            <a:defRPr sz="2400" kern="1200">
              <a:solidFill>
                <a:schemeClr val="tx1"/>
              </a:solidFill>
              <a:latin typeface="+mn-lt"/>
              <a:ea typeface="+mn-ea"/>
              <a:cs typeface="+mn-cs"/>
            </a:defRPr>
          </a:lvl7pPr>
          <a:lvl8pPr marL="4268053" algn="l" defTabSz="1219444" rtl="0" eaLnBrk="1" latinLnBrk="0" hangingPunct="1">
            <a:defRPr sz="2400" kern="1200">
              <a:solidFill>
                <a:schemeClr val="tx1"/>
              </a:solidFill>
              <a:latin typeface="+mn-lt"/>
              <a:ea typeface="+mn-ea"/>
              <a:cs typeface="+mn-cs"/>
            </a:defRPr>
          </a:lvl8pPr>
          <a:lvl9pPr marL="4877775" algn="l" defTabSz="1219444" rtl="0" eaLnBrk="1" latinLnBrk="0" hangingPunct="1">
            <a:defRPr sz="2400" kern="1200">
              <a:solidFill>
                <a:schemeClr val="tx1"/>
              </a:solidFill>
              <a:latin typeface="+mn-lt"/>
              <a:ea typeface="+mn-ea"/>
              <a:cs typeface="+mn-cs"/>
            </a:defRPr>
          </a:lvl9pPr>
        </a:lstStyle>
        <a:p>
          <a:pPr algn="l"/>
          <a:endParaRPr lang="fr-FR" sz="1600" b="0">
            <a:solidFill>
              <a:schemeClr val="bg1"/>
            </a:solidFill>
            <a:latin typeface="Arial (Corps)"/>
          </a:endParaRPr>
        </a:p>
      </xdr:txBody>
    </xdr:sp>
    <xdr:clientData/>
  </xdr:twoCellAnchor>
  <xdr:twoCellAnchor editAs="oneCell">
    <xdr:from>
      <xdr:col>3</xdr:col>
      <xdr:colOff>624840</xdr:colOff>
      <xdr:row>7</xdr:row>
      <xdr:rowOff>76200</xdr:rowOff>
    </xdr:from>
    <xdr:to>
      <xdr:col>5</xdr:col>
      <xdr:colOff>778429</xdr:colOff>
      <xdr:row>10</xdr:row>
      <xdr:rowOff>45720</xdr:rowOff>
    </xdr:to>
    <xdr:pic>
      <xdr:nvPicPr>
        <xdr:cNvPr id="35" name="Graphique 6">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4">
          <a:extLst>
            <a:ext uri="{96DAC541-7B7A-43D3-8B79-37D633B846F1}">
              <asvg:svgBlip xmlns:asvg="http://schemas.microsoft.com/office/drawing/2016/SVG/main" r:embed="rId15"/>
            </a:ext>
          </a:extLst>
        </a:blip>
        <a:stretch>
          <a:fillRect/>
        </a:stretch>
      </xdr:blipFill>
      <xdr:spPr>
        <a:xfrm>
          <a:off x="2484120" y="1813560"/>
          <a:ext cx="1738549" cy="746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1047750</xdr:rowOff>
    </xdr:from>
    <xdr:to>
      <xdr:col>7</xdr:col>
      <xdr:colOff>1582275</xdr:colOff>
      <xdr:row>5</xdr:row>
      <xdr:rowOff>4966219</xdr:rowOff>
    </xdr:to>
    <xdr:graphicFrame macro="">
      <xdr:nvGraphicFramePr>
        <xdr:cNvPr id="2" name="Graphique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1374646</xdr:colOff>
      <xdr:row>5</xdr:row>
      <xdr:rowOff>2035036</xdr:rowOff>
    </xdr:from>
    <xdr:to>
      <xdr:col>5</xdr:col>
      <xdr:colOff>988001</xdr:colOff>
      <xdr:row>5</xdr:row>
      <xdr:rowOff>2648788</xdr:rowOff>
    </xdr:to>
    <xdr:sp macro="" textlink="">
      <xdr:nvSpPr>
        <xdr:cNvPr id="3" name="ZoneTexte 2">
          <a:extLst>
            <a:ext uri="{FF2B5EF4-FFF2-40B4-BE49-F238E27FC236}">
              <a16:creationId xmlns:a16="http://schemas.microsoft.com/office/drawing/2014/main" id="{00000000-0008-0000-0100-000003000000}"/>
            </a:ext>
          </a:extLst>
        </xdr:cNvPr>
        <xdr:cNvSpPr txBox="1"/>
      </xdr:nvSpPr>
      <xdr:spPr>
        <a:xfrm>
          <a:off x="12205932" y="3568107"/>
          <a:ext cx="2062640" cy="613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l"/>
          <a:r>
            <a:rPr lang="fr-FR" sz="1600" b="1">
              <a:solidFill>
                <a:srgbClr val="FFA02F"/>
              </a:solidFill>
            </a:rPr>
            <a:t>Coal</a:t>
          </a:r>
        </a:p>
        <a:p>
          <a:pPr algn="l"/>
          <a:r>
            <a:rPr lang="fr-FR" sz="1600" b="1" baseline="0">
              <a:solidFill>
                <a:srgbClr val="FFA02F"/>
              </a:solidFill>
            </a:rPr>
            <a:t>3 </a:t>
          </a:r>
          <a:r>
            <a:rPr lang="fr-FR" sz="1600" b="1">
              <a:solidFill>
                <a:srgbClr val="FFA02F"/>
              </a:solidFill>
            </a:rPr>
            <a:t>%</a:t>
          </a:r>
        </a:p>
      </xdr:txBody>
    </xdr:sp>
    <xdr:clientData/>
  </xdr:twoCellAnchor>
  <xdr:twoCellAnchor>
    <xdr:from>
      <xdr:col>0</xdr:col>
      <xdr:colOff>381494</xdr:colOff>
      <xdr:row>5</xdr:row>
      <xdr:rowOff>1002229</xdr:rowOff>
    </xdr:from>
    <xdr:to>
      <xdr:col>3</xdr:col>
      <xdr:colOff>1885949</xdr:colOff>
      <xdr:row>5</xdr:row>
      <xdr:rowOff>4916139</xdr:rowOff>
    </xdr:to>
    <xdr:graphicFrame macro="">
      <xdr:nvGraphicFramePr>
        <xdr:cNvPr id="4" name="Graphique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2121756</xdr:colOff>
      <xdr:row>5</xdr:row>
      <xdr:rowOff>3961127</xdr:rowOff>
    </xdr:from>
    <xdr:to>
      <xdr:col>0</xdr:col>
      <xdr:colOff>3971169</xdr:colOff>
      <xdr:row>5</xdr:row>
      <xdr:rowOff>4574879</xdr:rowOff>
    </xdr:to>
    <xdr:sp macro="" textlink="">
      <xdr:nvSpPr>
        <xdr:cNvPr id="5" name="ZoneTexte 4">
          <a:extLst>
            <a:ext uri="{FF2B5EF4-FFF2-40B4-BE49-F238E27FC236}">
              <a16:creationId xmlns:a16="http://schemas.microsoft.com/office/drawing/2014/main" id="{00000000-0008-0000-0100-000005000000}"/>
            </a:ext>
          </a:extLst>
        </xdr:cNvPr>
        <xdr:cNvSpPr txBox="1"/>
      </xdr:nvSpPr>
      <xdr:spPr>
        <a:xfrm>
          <a:off x="2121756" y="5469887"/>
          <a:ext cx="1849413" cy="613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005BBB"/>
              </a:solidFill>
            </a:rPr>
            <a:t>Hydro</a:t>
          </a:r>
        </a:p>
        <a:p>
          <a:pPr algn="l"/>
          <a:r>
            <a:rPr lang="fr-FR" sz="1600" b="1">
              <a:solidFill>
                <a:srgbClr val="005BBB"/>
              </a:solidFill>
              <a:latin typeface="+mn-lt"/>
              <a:ea typeface="+mn-ea"/>
              <a:cs typeface="+mn-cs"/>
            </a:rPr>
            <a:t>18</a:t>
          </a:r>
          <a:r>
            <a:rPr lang="fr-FR" sz="1600" b="1" baseline="0">
              <a:solidFill>
                <a:srgbClr val="005BBB"/>
              </a:solidFill>
              <a:latin typeface="+mn-lt"/>
              <a:ea typeface="+mn-ea"/>
              <a:cs typeface="+mn-cs"/>
            </a:rPr>
            <a:t> </a:t>
          </a:r>
          <a:r>
            <a:rPr lang="fr-FR" sz="1600" b="1">
              <a:solidFill>
                <a:srgbClr val="005BBB"/>
              </a:solidFill>
              <a:latin typeface="+mn-lt"/>
              <a:ea typeface="+mn-ea"/>
              <a:cs typeface="+mn-cs"/>
            </a:rPr>
            <a:t>%</a:t>
          </a:r>
        </a:p>
      </xdr:txBody>
    </xdr:sp>
    <xdr:clientData/>
  </xdr:twoCellAnchor>
  <xdr:twoCellAnchor>
    <xdr:from>
      <xdr:col>0</xdr:col>
      <xdr:colOff>2262003</xdr:colOff>
      <xdr:row>5</xdr:row>
      <xdr:rowOff>2774370</xdr:rowOff>
    </xdr:from>
    <xdr:to>
      <xdr:col>0</xdr:col>
      <xdr:colOff>3702003</xdr:colOff>
      <xdr:row>5</xdr:row>
      <xdr:rowOff>2774370</xdr:rowOff>
    </xdr:to>
    <xdr:cxnSp macro="">
      <xdr:nvCxnSpPr>
        <xdr:cNvPr id="6" name="Connecteur droit 5">
          <a:extLst>
            <a:ext uri="{FF2B5EF4-FFF2-40B4-BE49-F238E27FC236}">
              <a16:creationId xmlns:a16="http://schemas.microsoft.com/office/drawing/2014/main" id="{00000000-0008-0000-0100-000006000000}"/>
            </a:ext>
          </a:extLst>
        </xdr:cNvPr>
        <xdr:cNvCxnSpPr/>
      </xdr:nvCxnSpPr>
      <xdr:spPr>
        <a:xfrm flipV="1">
          <a:off x="2262003" y="4307441"/>
          <a:ext cx="1440000" cy="0"/>
        </a:xfrm>
        <a:prstGeom prst="line">
          <a:avLst/>
        </a:prstGeom>
        <a:ln w="19050">
          <a:solidFill>
            <a:srgbClr val="509E2F"/>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2170068</xdr:colOff>
      <xdr:row>5</xdr:row>
      <xdr:rowOff>3945083</xdr:rowOff>
    </xdr:from>
    <xdr:to>
      <xdr:col>1</xdr:col>
      <xdr:colOff>90577</xdr:colOff>
      <xdr:row>5</xdr:row>
      <xdr:rowOff>3945083</xdr:rowOff>
    </xdr:to>
    <xdr:cxnSp macro="">
      <xdr:nvCxnSpPr>
        <xdr:cNvPr id="7" name="Connecteur droit 6">
          <a:extLst>
            <a:ext uri="{FF2B5EF4-FFF2-40B4-BE49-F238E27FC236}">
              <a16:creationId xmlns:a16="http://schemas.microsoft.com/office/drawing/2014/main" id="{00000000-0008-0000-0100-000007000000}"/>
            </a:ext>
          </a:extLst>
        </xdr:cNvPr>
        <xdr:cNvCxnSpPr/>
      </xdr:nvCxnSpPr>
      <xdr:spPr>
        <a:xfrm flipV="1">
          <a:off x="2170068" y="5453843"/>
          <a:ext cx="2164849" cy="0"/>
        </a:xfrm>
        <a:prstGeom prst="line">
          <a:avLst/>
        </a:prstGeom>
        <a:ln w="19050">
          <a:solidFill>
            <a:srgbClr val="005BBB"/>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397783</xdr:colOff>
      <xdr:row>5</xdr:row>
      <xdr:rowOff>2299855</xdr:rowOff>
    </xdr:from>
    <xdr:to>
      <xdr:col>2</xdr:col>
      <xdr:colOff>1837783</xdr:colOff>
      <xdr:row>5</xdr:row>
      <xdr:rowOff>2299855</xdr:rowOff>
    </xdr:to>
    <xdr:cxnSp macro="">
      <xdr:nvCxnSpPr>
        <xdr:cNvPr id="8" name="Connecteur droit 7">
          <a:extLst>
            <a:ext uri="{FF2B5EF4-FFF2-40B4-BE49-F238E27FC236}">
              <a16:creationId xmlns:a16="http://schemas.microsoft.com/office/drawing/2014/main" id="{00000000-0008-0000-0100-000008000000}"/>
            </a:ext>
          </a:extLst>
        </xdr:cNvPr>
        <xdr:cNvCxnSpPr/>
      </xdr:nvCxnSpPr>
      <xdr:spPr>
        <a:xfrm flipV="1">
          <a:off x="6768103" y="3808615"/>
          <a:ext cx="1440000" cy="0"/>
        </a:xfrm>
        <a:prstGeom prst="line">
          <a:avLst/>
        </a:prstGeom>
        <a:ln w="19050">
          <a:solidFill>
            <a:srgbClr val="001A70"/>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837680</xdr:colOff>
      <xdr:row>5</xdr:row>
      <xdr:rowOff>991639</xdr:rowOff>
    </xdr:from>
    <xdr:to>
      <xdr:col>1</xdr:col>
      <xdr:colOff>864303</xdr:colOff>
      <xdr:row>5</xdr:row>
      <xdr:rowOff>1410725</xdr:rowOff>
    </xdr:to>
    <xdr:cxnSp macro="">
      <xdr:nvCxnSpPr>
        <xdr:cNvPr id="9" name="Connecteur droit 8">
          <a:extLst>
            <a:ext uri="{FF2B5EF4-FFF2-40B4-BE49-F238E27FC236}">
              <a16:creationId xmlns:a16="http://schemas.microsoft.com/office/drawing/2014/main" id="{00000000-0008-0000-0100-000009000000}"/>
            </a:ext>
          </a:extLst>
        </xdr:cNvPr>
        <xdr:cNvCxnSpPr/>
      </xdr:nvCxnSpPr>
      <xdr:spPr>
        <a:xfrm flipH="1" flipV="1">
          <a:off x="5161202" y="2515639"/>
          <a:ext cx="26623" cy="419086"/>
        </a:xfrm>
        <a:prstGeom prst="line">
          <a:avLst/>
        </a:prstGeom>
        <a:ln w="19050">
          <a:solidFill>
            <a:srgbClr val="C4D600"/>
          </a:solidFill>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243934</xdr:colOff>
      <xdr:row>1</xdr:row>
      <xdr:rowOff>81310</xdr:rowOff>
    </xdr:from>
    <xdr:to>
      <xdr:col>0</xdr:col>
      <xdr:colOff>1321660</xdr:colOff>
      <xdr:row>2</xdr:row>
      <xdr:rowOff>369948</xdr:rowOff>
    </xdr:to>
    <xdr:pic>
      <xdr:nvPicPr>
        <xdr:cNvPr id="10" name="Image 9" descr="EDF_Logo_blanc.png">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3" cstate="print"/>
        <a:stretch>
          <a:fillRect/>
        </a:stretch>
      </xdr:blipFill>
      <xdr:spPr>
        <a:xfrm>
          <a:off x="243934" y="256570"/>
          <a:ext cx="1077726" cy="463898"/>
        </a:xfrm>
        <a:prstGeom prst="rect">
          <a:avLst/>
        </a:prstGeom>
      </xdr:spPr>
    </xdr:pic>
    <xdr:clientData/>
  </xdr:twoCellAnchor>
  <xdr:twoCellAnchor>
    <xdr:from>
      <xdr:col>4</xdr:col>
      <xdr:colOff>1526397</xdr:colOff>
      <xdr:row>4</xdr:row>
      <xdr:rowOff>13850</xdr:rowOff>
    </xdr:from>
    <xdr:to>
      <xdr:col>7</xdr:col>
      <xdr:colOff>455866</xdr:colOff>
      <xdr:row>5</xdr:row>
      <xdr:rowOff>277091</xdr:rowOff>
    </xdr:to>
    <xdr:sp macro="" textlink="">
      <xdr:nvSpPr>
        <xdr:cNvPr id="11" name="ZoneTexte 10">
          <a:extLst>
            <a:ext uri="{FF2B5EF4-FFF2-40B4-BE49-F238E27FC236}">
              <a16:creationId xmlns:a16="http://schemas.microsoft.com/office/drawing/2014/main" id="{00000000-0008-0000-0100-00000B000000}"/>
            </a:ext>
          </a:extLst>
        </xdr:cNvPr>
        <xdr:cNvSpPr txBox="1"/>
      </xdr:nvSpPr>
      <xdr:spPr>
        <a:xfrm>
          <a:off x="12148677" y="1271150"/>
          <a:ext cx="5871289" cy="514701"/>
        </a:xfrm>
        <a:prstGeom prst="rect">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2000" b="1" i="0" u="none" strike="noStrike" kern="0" cap="none" spc="0" normalizeH="0" baseline="0" noProof="0">
              <a:ln>
                <a:noFill/>
              </a:ln>
              <a:solidFill>
                <a:prstClr val="white"/>
              </a:solidFill>
              <a:effectLst/>
              <a:uLnTx/>
              <a:uFillTx/>
              <a:latin typeface="Arial" panose="020B0604020202020204" pitchFamily="34" charset="0"/>
              <a:ea typeface="+mn-ea"/>
              <a:cs typeface="Arial" panose="020B0604020202020204" pitchFamily="34" charset="0"/>
            </a:rPr>
            <a:t>Fully consolidated capacity</a:t>
          </a:r>
        </a:p>
      </xdr:txBody>
    </xdr:sp>
    <xdr:clientData/>
  </xdr:twoCellAnchor>
  <xdr:twoCellAnchor>
    <xdr:from>
      <xdr:col>0</xdr:col>
      <xdr:colOff>2095789</xdr:colOff>
      <xdr:row>5</xdr:row>
      <xdr:rowOff>2752822</xdr:rowOff>
    </xdr:from>
    <xdr:to>
      <xdr:col>1</xdr:col>
      <xdr:colOff>259383</xdr:colOff>
      <xdr:row>5</xdr:row>
      <xdr:rowOff>3782281</xdr:rowOff>
    </xdr:to>
    <xdr:sp macro="" textlink="">
      <xdr:nvSpPr>
        <xdr:cNvPr id="12" name="ZoneTexte 11">
          <a:extLst>
            <a:ext uri="{FF2B5EF4-FFF2-40B4-BE49-F238E27FC236}">
              <a16:creationId xmlns:a16="http://schemas.microsoft.com/office/drawing/2014/main" id="{00000000-0008-0000-0100-00000C000000}"/>
            </a:ext>
          </a:extLst>
        </xdr:cNvPr>
        <xdr:cNvSpPr txBox="1"/>
      </xdr:nvSpPr>
      <xdr:spPr>
        <a:xfrm>
          <a:off x="2095789" y="4261582"/>
          <a:ext cx="2407934" cy="10294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509E2F"/>
              </a:solidFill>
            </a:rPr>
            <a:t>New</a:t>
          </a:r>
          <a:r>
            <a:rPr lang="fr-FR" sz="1600" b="1" baseline="0">
              <a:solidFill>
                <a:srgbClr val="509E2F"/>
              </a:solidFill>
            </a:rPr>
            <a:t> </a:t>
          </a:r>
          <a:br>
            <a:rPr lang="fr-FR" sz="1600" b="1" baseline="0">
              <a:solidFill>
                <a:srgbClr val="509E2F"/>
              </a:solidFill>
            </a:rPr>
          </a:br>
          <a:r>
            <a:rPr lang="fr-FR" sz="1600" b="1" baseline="0">
              <a:solidFill>
                <a:srgbClr val="509E2F"/>
              </a:solidFill>
            </a:rPr>
            <a:t>Renewable </a:t>
          </a:r>
          <a:r>
            <a:rPr lang="fr-FR" sz="1600" b="1" baseline="30000">
              <a:solidFill>
                <a:srgbClr val="509E2F"/>
              </a:solidFill>
            </a:rPr>
            <a:t>(2)</a:t>
          </a:r>
        </a:p>
        <a:p>
          <a:pPr algn="l"/>
          <a:r>
            <a:rPr lang="fr-FR" sz="1600" b="1" baseline="0">
              <a:solidFill>
                <a:srgbClr val="509E2F"/>
              </a:solidFill>
              <a:latin typeface="+mn-lt"/>
              <a:ea typeface="+mn-ea"/>
              <a:cs typeface="+mn-cs"/>
            </a:rPr>
            <a:t>9 </a:t>
          </a:r>
          <a:r>
            <a:rPr lang="fr-FR" sz="1600" b="1">
              <a:solidFill>
                <a:srgbClr val="509E2F"/>
              </a:solidFill>
              <a:latin typeface="+mn-lt"/>
              <a:ea typeface="+mn-ea"/>
              <a:cs typeface="+mn-cs"/>
            </a:rPr>
            <a:t>%</a:t>
          </a:r>
        </a:p>
      </xdr:txBody>
    </xdr:sp>
    <xdr:clientData/>
  </xdr:twoCellAnchor>
  <xdr:twoCellAnchor>
    <xdr:from>
      <xdr:col>1</xdr:col>
      <xdr:colOff>483668</xdr:colOff>
      <xdr:row>5</xdr:row>
      <xdr:rowOff>459917</xdr:rowOff>
    </xdr:from>
    <xdr:to>
      <xdr:col>1</xdr:col>
      <xdr:colOff>1318035</xdr:colOff>
      <xdr:row>5</xdr:row>
      <xdr:rowOff>1126668</xdr:rowOff>
    </xdr:to>
    <xdr:sp macro="" textlink="">
      <xdr:nvSpPr>
        <xdr:cNvPr id="13" name="ZoneTexte 12">
          <a:extLst>
            <a:ext uri="{FF2B5EF4-FFF2-40B4-BE49-F238E27FC236}">
              <a16:creationId xmlns:a16="http://schemas.microsoft.com/office/drawing/2014/main" id="{00000000-0008-0000-0100-00000D000000}"/>
            </a:ext>
          </a:extLst>
        </xdr:cNvPr>
        <xdr:cNvSpPr txBox="1"/>
      </xdr:nvSpPr>
      <xdr:spPr>
        <a:xfrm>
          <a:off x="4728008" y="1968677"/>
          <a:ext cx="834367" cy="6667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C4D600"/>
              </a:solidFill>
            </a:rPr>
            <a:t>Gas</a:t>
          </a:r>
        </a:p>
        <a:p>
          <a:pPr algn="l"/>
          <a:r>
            <a:rPr lang="fr-FR" sz="1600" b="1">
              <a:solidFill>
                <a:srgbClr val="C4D600"/>
              </a:solidFill>
            </a:rPr>
            <a:t>10 %</a:t>
          </a:r>
        </a:p>
      </xdr:txBody>
    </xdr:sp>
    <xdr:clientData/>
  </xdr:twoCellAnchor>
  <xdr:twoCellAnchor>
    <xdr:from>
      <xdr:col>0</xdr:col>
      <xdr:colOff>2108937</xdr:colOff>
      <xdr:row>5</xdr:row>
      <xdr:rowOff>2075268</xdr:rowOff>
    </xdr:from>
    <xdr:to>
      <xdr:col>0</xdr:col>
      <xdr:colOff>4132983</xdr:colOff>
      <xdr:row>5</xdr:row>
      <xdr:rowOff>2689020</xdr:rowOff>
    </xdr:to>
    <xdr:sp macro="" textlink="">
      <xdr:nvSpPr>
        <xdr:cNvPr id="14" name="ZoneTexte 13">
          <a:extLst>
            <a:ext uri="{FF2B5EF4-FFF2-40B4-BE49-F238E27FC236}">
              <a16:creationId xmlns:a16="http://schemas.microsoft.com/office/drawing/2014/main" id="{00000000-0008-0000-0100-00000E000000}"/>
            </a:ext>
          </a:extLst>
        </xdr:cNvPr>
        <xdr:cNvSpPr txBox="1"/>
      </xdr:nvSpPr>
      <xdr:spPr>
        <a:xfrm>
          <a:off x="2108937" y="3614209"/>
          <a:ext cx="2024046" cy="613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l"/>
          <a:r>
            <a:rPr lang="fr-FR" sz="1600" b="1">
              <a:solidFill>
                <a:srgbClr val="FFA02F"/>
              </a:solidFill>
            </a:rPr>
            <a:t>Coal</a:t>
          </a:r>
        </a:p>
        <a:p>
          <a:pPr algn="l"/>
          <a:r>
            <a:rPr lang="fr-FR" sz="1600" b="1" baseline="0">
              <a:solidFill>
                <a:srgbClr val="FFA02F"/>
              </a:solidFill>
            </a:rPr>
            <a:t>4 </a:t>
          </a:r>
          <a:r>
            <a:rPr lang="fr-FR" sz="1600" b="1">
              <a:solidFill>
                <a:srgbClr val="FFA02F"/>
              </a:solidFill>
            </a:rPr>
            <a:t>%</a:t>
          </a:r>
        </a:p>
      </xdr:txBody>
    </xdr:sp>
    <xdr:clientData/>
  </xdr:twoCellAnchor>
  <xdr:twoCellAnchor>
    <xdr:from>
      <xdr:col>0</xdr:col>
      <xdr:colOff>2132426</xdr:colOff>
      <xdr:row>5</xdr:row>
      <xdr:rowOff>1480646</xdr:rowOff>
    </xdr:from>
    <xdr:to>
      <xdr:col>0</xdr:col>
      <xdr:colOff>2825859</xdr:colOff>
      <xdr:row>5</xdr:row>
      <xdr:rowOff>2094398</xdr:rowOff>
    </xdr:to>
    <xdr:sp macro="" textlink="">
      <xdr:nvSpPr>
        <xdr:cNvPr id="15" name="ZoneTexte 14">
          <a:extLst>
            <a:ext uri="{FF2B5EF4-FFF2-40B4-BE49-F238E27FC236}">
              <a16:creationId xmlns:a16="http://schemas.microsoft.com/office/drawing/2014/main" id="{00000000-0008-0000-0100-00000F000000}"/>
            </a:ext>
          </a:extLst>
        </xdr:cNvPr>
        <xdr:cNvSpPr txBox="1"/>
      </xdr:nvSpPr>
      <xdr:spPr>
        <a:xfrm>
          <a:off x="2132426" y="3019587"/>
          <a:ext cx="693433" cy="613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FE5815"/>
              </a:solidFill>
            </a:rPr>
            <a:t>Fuel</a:t>
          </a:r>
        </a:p>
        <a:p>
          <a:pPr algn="l"/>
          <a:r>
            <a:rPr lang="fr-FR" sz="1600" b="1">
              <a:solidFill>
                <a:srgbClr val="FE5815"/>
              </a:solidFill>
            </a:rPr>
            <a:t>3 %</a:t>
          </a:r>
        </a:p>
      </xdr:txBody>
    </xdr:sp>
    <xdr:clientData/>
  </xdr:twoCellAnchor>
  <xdr:twoCellAnchor>
    <xdr:from>
      <xdr:col>0</xdr:col>
      <xdr:colOff>2179476</xdr:colOff>
      <xdr:row>5</xdr:row>
      <xdr:rowOff>2095155</xdr:rowOff>
    </xdr:from>
    <xdr:to>
      <xdr:col>0</xdr:col>
      <xdr:colOff>3979476</xdr:colOff>
      <xdr:row>5</xdr:row>
      <xdr:rowOff>2095155</xdr:rowOff>
    </xdr:to>
    <xdr:cxnSp macro="">
      <xdr:nvCxnSpPr>
        <xdr:cNvPr id="16" name="Connecteur droit 15">
          <a:extLst>
            <a:ext uri="{FF2B5EF4-FFF2-40B4-BE49-F238E27FC236}">
              <a16:creationId xmlns:a16="http://schemas.microsoft.com/office/drawing/2014/main" id="{00000000-0008-0000-0100-000010000000}"/>
            </a:ext>
          </a:extLst>
        </xdr:cNvPr>
        <xdr:cNvCxnSpPr/>
      </xdr:nvCxnSpPr>
      <xdr:spPr>
        <a:xfrm flipV="1">
          <a:off x="2179476" y="3634096"/>
          <a:ext cx="1800000" cy="0"/>
        </a:xfrm>
        <a:prstGeom prst="line">
          <a:avLst/>
        </a:prstGeom>
        <a:ln w="19050">
          <a:solidFill>
            <a:srgbClr val="FFA02F"/>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2188562</xdr:colOff>
      <xdr:row>5</xdr:row>
      <xdr:rowOff>1524284</xdr:rowOff>
    </xdr:from>
    <xdr:to>
      <xdr:col>1</xdr:col>
      <xdr:colOff>109071</xdr:colOff>
      <xdr:row>5</xdr:row>
      <xdr:rowOff>1524284</xdr:rowOff>
    </xdr:to>
    <xdr:cxnSp macro="">
      <xdr:nvCxnSpPr>
        <xdr:cNvPr id="17" name="Connecteur droit 16">
          <a:extLst>
            <a:ext uri="{FF2B5EF4-FFF2-40B4-BE49-F238E27FC236}">
              <a16:creationId xmlns:a16="http://schemas.microsoft.com/office/drawing/2014/main" id="{00000000-0008-0000-0100-000011000000}"/>
            </a:ext>
          </a:extLst>
        </xdr:cNvPr>
        <xdr:cNvCxnSpPr/>
      </xdr:nvCxnSpPr>
      <xdr:spPr>
        <a:xfrm>
          <a:off x="2188562" y="3063225"/>
          <a:ext cx="2245980" cy="0"/>
        </a:xfrm>
        <a:prstGeom prst="line">
          <a:avLst/>
        </a:prstGeom>
        <a:ln w="19050">
          <a:solidFill>
            <a:srgbClr val="FE5815"/>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2715491</xdr:colOff>
      <xdr:row>4</xdr:row>
      <xdr:rowOff>8410</xdr:rowOff>
    </xdr:from>
    <xdr:to>
      <xdr:col>2</xdr:col>
      <xdr:colOff>1734602</xdr:colOff>
      <xdr:row>5</xdr:row>
      <xdr:rowOff>258102</xdr:rowOff>
    </xdr:to>
    <xdr:sp macro="" textlink="">
      <xdr:nvSpPr>
        <xdr:cNvPr id="18" name="ZoneTexte 17">
          <a:extLst>
            <a:ext uri="{FF2B5EF4-FFF2-40B4-BE49-F238E27FC236}">
              <a16:creationId xmlns:a16="http://schemas.microsoft.com/office/drawing/2014/main" id="{00000000-0008-0000-0100-000012000000}"/>
            </a:ext>
          </a:extLst>
        </xdr:cNvPr>
        <xdr:cNvSpPr txBox="1"/>
      </xdr:nvSpPr>
      <xdr:spPr>
        <a:xfrm>
          <a:off x="2715491" y="1265710"/>
          <a:ext cx="5389431" cy="501152"/>
        </a:xfrm>
        <a:prstGeom prst="rect">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2000" b="1" i="0" u="none" strike="noStrike" kern="0" cap="none" spc="0" normalizeH="0" baseline="0" noProof="0">
              <a:ln>
                <a:noFill/>
              </a:ln>
              <a:solidFill>
                <a:prstClr val="white"/>
              </a:solidFill>
              <a:effectLst/>
              <a:uLnTx/>
              <a:uFillTx/>
              <a:latin typeface="Arial" panose="020B0604020202020204" pitchFamily="34" charset="0"/>
              <a:ea typeface="+mn-ea"/>
              <a:cs typeface="Arial" panose="020B0604020202020204" pitchFamily="34" charset="0"/>
            </a:rPr>
            <a:t>Group Net installed capacity</a:t>
          </a:r>
        </a:p>
      </xdr:txBody>
    </xdr:sp>
    <xdr:clientData/>
  </xdr:twoCellAnchor>
  <xdr:twoCellAnchor>
    <xdr:from>
      <xdr:col>1</xdr:col>
      <xdr:colOff>267414</xdr:colOff>
      <xdr:row>5</xdr:row>
      <xdr:rowOff>2535381</xdr:rowOff>
    </xdr:from>
    <xdr:to>
      <xdr:col>1</xdr:col>
      <xdr:colOff>1981200</xdr:colOff>
      <xdr:row>5</xdr:row>
      <xdr:rowOff>3408218</xdr:rowOff>
    </xdr:to>
    <xdr:sp macro="" textlink="">
      <xdr:nvSpPr>
        <xdr:cNvPr id="19" name="ZoneTexte 18">
          <a:extLst>
            <a:ext uri="{FF2B5EF4-FFF2-40B4-BE49-F238E27FC236}">
              <a16:creationId xmlns:a16="http://schemas.microsoft.com/office/drawing/2014/main" id="{00000000-0008-0000-0100-000013000000}"/>
            </a:ext>
          </a:extLst>
        </xdr:cNvPr>
        <xdr:cNvSpPr txBox="1"/>
      </xdr:nvSpPr>
      <xdr:spPr>
        <a:xfrm>
          <a:off x="4511754" y="4044141"/>
          <a:ext cx="1713786" cy="872837"/>
        </a:xfrm>
        <a:prstGeom prst="rect">
          <a:avLst/>
        </a:prstGeom>
        <a:solidFill>
          <a:schemeClr val="lt1"/>
        </a:solidFill>
        <a:ln w="9525" cmpd="sng">
          <a:noFill/>
        </a:ln>
        <a:effectLst>
          <a:outerShdw blurRad="50800" dist="50800" dir="5400000" algn="ctr" rotWithShape="0">
            <a:srgbClr val="000000">
              <a:alpha val="0"/>
            </a:srgbClr>
          </a:outerShdw>
        </a:effectLst>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fr-FR" sz="2000" b="1">
              <a:solidFill>
                <a:sysClr val="windowText" lastClr="000000"/>
              </a:solidFill>
            </a:rPr>
            <a:t>Group</a:t>
          </a:r>
          <a:r>
            <a:rPr lang="fr-FR" sz="2000" b="1" baseline="0">
              <a:solidFill>
                <a:sysClr val="windowText" lastClr="000000"/>
              </a:solidFill>
            </a:rPr>
            <a:t> Total</a:t>
          </a:r>
          <a:endParaRPr lang="fr-FR" sz="2000" b="1">
            <a:solidFill>
              <a:sysClr val="windowText" lastClr="000000"/>
            </a:solidFill>
          </a:endParaRPr>
        </a:p>
        <a:p>
          <a:pPr algn="ctr"/>
          <a:r>
            <a:rPr lang="fr-FR" sz="2000" b="1">
              <a:solidFill>
                <a:sysClr val="windowText" lastClr="000000"/>
              </a:solidFill>
            </a:rPr>
            <a:t>128,116</a:t>
          </a:r>
        </a:p>
      </xdr:txBody>
    </xdr:sp>
    <xdr:clientData/>
  </xdr:twoCellAnchor>
  <xdr:twoCellAnchor>
    <xdr:from>
      <xdr:col>2</xdr:col>
      <xdr:colOff>886689</xdr:colOff>
      <xdr:row>5</xdr:row>
      <xdr:rowOff>1731816</xdr:rowOff>
    </xdr:from>
    <xdr:to>
      <xdr:col>3</xdr:col>
      <xdr:colOff>674916</xdr:colOff>
      <xdr:row>5</xdr:row>
      <xdr:rowOff>2576943</xdr:rowOff>
    </xdr:to>
    <xdr:sp macro="" textlink="">
      <xdr:nvSpPr>
        <xdr:cNvPr id="20" name="ZoneTexte 19">
          <a:extLst>
            <a:ext uri="{FF2B5EF4-FFF2-40B4-BE49-F238E27FC236}">
              <a16:creationId xmlns:a16="http://schemas.microsoft.com/office/drawing/2014/main" id="{00000000-0008-0000-0100-000014000000}"/>
            </a:ext>
          </a:extLst>
        </xdr:cNvPr>
        <xdr:cNvSpPr txBox="1"/>
      </xdr:nvSpPr>
      <xdr:spPr>
        <a:xfrm>
          <a:off x="7257009" y="3240576"/>
          <a:ext cx="1914207" cy="845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600" b="1" baseline="0">
              <a:solidFill>
                <a:srgbClr val="001A70"/>
              </a:solidFill>
            </a:rPr>
            <a:t>56 %</a:t>
          </a:r>
          <a:r>
            <a:rPr lang="fr-FR" sz="1600" b="1">
              <a:solidFill>
                <a:srgbClr val="001A70"/>
              </a:solidFill>
            </a:rPr>
            <a:t> </a:t>
          </a:r>
        </a:p>
        <a:p>
          <a:r>
            <a:rPr lang="fr-FR" sz="1600" b="1">
              <a:solidFill>
                <a:srgbClr val="001A70"/>
              </a:solidFill>
            </a:rPr>
            <a:t>Nuclear</a:t>
          </a:r>
        </a:p>
      </xdr:txBody>
    </xdr:sp>
    <xdr:clientData/>
  </xdr:twoCellAnchor>
  <xdr:twoCellAnchor>
    <xdr:from>
      <xdr:col>1</xdr:col>
      <xdr:colOff>498765</xdr:colOff>
      <xdr:row>5</xdr:row>
      <xdr:rowOff>1001116</xdr:rowOff>
    </xdr:from>
    <xdr:to>
      <xdr:col>1</xdr:col>
      <xdr:colOff>1038765</xdr:colOff>
      <xdr:row>5</xdr:row>
      <xdr:rowOff>1001116</xdr:rowOff>
    </xdr:to>
    <xdr:cxnSp macro="">
      <xdr:nvCxnSpPr>
        <xdr:cNvPr id="21" name="Connecteur droit 20">
          <a:extLst>
            <a:ext uri="{FF2B5EF4-FFF2-40B4-BE49-F238E27FC236}">
              <a16:creationId xmlns:a16="http://schemas.microsoft.com/office/drawing/2014/main" id="{00000000-0008-0000-0100-000015000000}"/>
            </a:ext>
          </a:extLst>
        </xdr:cNvPr>
        <xdr:cNvCxnSpPr/>
      </xdr:nvCxnSpPr>
      <xdr:spPr>
        <a:xfrm flipH="1">
          <a:off x="4743105" y="2509876"/>
          <a:ext cx="540000" cy="0"/>
        </a:xfrm>
        <a:prstGeom prst="line">
          <a:avLst/>
        </a:prstGeom>
        <a:ln w="19050">
          <a:solidFill>
            <a:srgbClr val="C4D600"/>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1368415</xdr:colOff>
      <xdr:row>5</xdr:row>
      <xdr:rowOff>3961127</xdr:rowOff>
    </xdr:from>
    <xdr:to>
      <xdr:col>5</xdr:col>
      <xdr:colOff>807137</xdr:colOff>
      <xdr:row>5</xdr:row>
      <xdr:rowOff>4574879</xdr:rowOff>
    </xdr:to>
    <xdr:sp macro="" textlink="">
      <xdr:nvSpPr>
        <xdr:cNvPr id="22" name="ZoneTexte 21">
          <a:extLst>
            <a:ext uri="{FF2B5EF4-FFF2-40B4-BE49-F238E27FC236}">
              <a16:creationId xmlns:a16="http://schemas.microsoft.com/office/drawing/2014/main" id="{00000000-0008-0000-0100-000016000000}"/>
            </a:ext>
          </a:extLst>
        </xdr:cNvPr>
        <xdr:cNvSpPr txBox="1"/>
      </xdr:nvSpPr>
      <xdr:spPr>
        <a:xfrm>
          <a:off x="11990695" y="5469887"/>
          <a:ext cx="1846642" cy="613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005BBB"/>
              </a:solidFill>
            </a:rPr>
            <a:t>Hydro</a:t>
          </a:r>
        </a:p>
        <a:p>
          <a:pPr algn="l"/>
          <a:r>
            <a:rPr lang="fr-FR" sz="1600" b="1" baseline="0">
              <a:solidFill>
                <a:srgbClr val="005BBB"/>
              </a:solidFill>
              <a:latin typeface="+mn-lt"/>
              <a:ea typeface="+mn-ea"/>
              <a:cs typeface="+mn-cs"/>
            </a:rPr>
            <a:t>18 </a:t>
          </a:r>
          <a:r>
            <a:rPr lang="fr-FR" sz="1600" b="1">
              <a:solidFill>
                <a:srgbClr val="005BBB"/>
              </a:solidFill>
              <a:latin typeface="+mn-lt"/>
              <a:ea typeface="+mn-ea"/>
              <a:cs typeface="+mn-cs"/>
            </a:rPr>
            <a:t>%</a:t>
          </a:r>
        </a:p>
      </xdr:txBody>
    </xdr:sp>
    <xdr:clientData/>
  </xdr:twoCellAnchor>
  <xdr:twoCellAnchor>
    <xdr:from>
      <xdr:col>4</xdr:col>
      <xdr:colOff>1436997</xdr:colOff>
      <xdr:row>5</xdr:row>
      <xdr:rowOff>2743200</xdr:rowOff>
    </xdr:from>
    <xdr:to>
      <xdr:col>5</xdr:col>
      <xdr:colOff>466306</xdr:colOff>
      <xdr:row>5</xdr:row>
      <xdr:rowOff>2743200</xdr:rowOff>
    </xdr:to>
    <xdr:cxnSp macro="">
      <xdr:nvCxnSpPr>
        <xdr:cNvPr id="23" name="Connecteur droit 22">
          <a:extLst>
            <a:ext uri="{FF2B5EF4-FFF2-40B4-BE49-F238E27FC236}">
              <a16:creationId xmlns:a16="http://schemas.microsoft.com/office/drawing/2014/main" id="{00000000-0008-0000-0100-000017000000}"/>
            </a:ext>
          </a:extLst>
        </xdr:cNvPr>
        <xdr:cNvCxnSpPr/>
      </xdr:nvCxnSpPr>
      <xdr:spPr>
        <a:xfrm flipV="1">
          <a:off x="12059277" y="4251960"/>
          <a:ext cx="1437229" cy="0"/>
        </a:xfrm>
        <a:prstGeom prst="line">
          <a:avLst/>
        </a:prstGeom>
        <a:ln w="19050">
          <a:solidFill>
            <a:srgbClr val="509E2F"/>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1435777</xdr:colOff>
      <xdr:row>5</xdr:row>
      <xdr:rowOff>3945083</xdr:rowOff>
    </xdr:from>
    <xdr:to>
      <xdr:col>5</xdr:col>
      <xdr:colOff>1185086</xdr:colOff>
      <xdr:row>5</xdr:row>
      <xdr:rowOff>3945083</xdr:rowOff>
    </xdr:to>
    <xdr:cxnSp macro="">
      <xdr:nvCxnSpPr>
        <xdr:cNvPr id="24" name="Connecteur droit 23">
          <a:extLst>
            <a:ext uri="{FF2B5EF4-FFF2-40B4-BE49-F238E27FC236}">
              <a16:creationId xmlns:a16="http://schemas.microsoft.com/office/drawing/2014/main" id="{00000000-0008-0000-0100-000018000000}"/>
            </a:ext>
          </a:extLst>
        </xdr:cNvPr>
        <xdr:cNvCxnSpPr/>
      </xdr:nvCxnSpPr>
      <xdr:spPr>
        <a:xfrm flipV="1">
          <a:off x="12058057" y="5453843"/>
          <a:ext cx="2157229" cy="0"/>
        </a:xfrm>
        <a:prstGeom prst="line">
          <a:avLst/>
        </a:prstGeom>
        <a:ln w="19050">
          <a:solidFill>
            <a:srgbClr val="005BBB"/>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1201346</xdr:colOff>
      <xdr:row>5</xdr:row>
      <xdr:rowOff>2299855</xdr:rowOff>
    </xdr:from>
    <xdr:to>
      <xdr:col>7</xdr:col>
      <xdr:colOff>521600</xdr:colOff>
      <xdr:row>5</xdr:row>
      <xdr:rowOff>2299855</xdr:rowOff>
    </xdr:to>
    <xdr:cxnSp macro="">
      <xdr:nvCxnSpPr>
        <xdr:cNvPr id="25" name="Connecteur droit 24">
          <a:extLst>
            <a:ext uri="{FF2B5EF4-FFF2-40B4-BE49-F238E27FC236}">
              <a16:creationId xmlns:a16="http://schemas.microsoft.com/office/drawing/2014/main" id="{00000000-0008-0000-0100-000019000000}"/>
            </a:ext>
          </a:extLst>
        </xdr:cNvPr>
        <xdr:cNvCxnSpPr/>
      </xdr:nvCxnSpPr>
      <xdr:spPr>
        <a:xfrm flipV="1">
          <a:off x="16639466" y="3808615"/>
          <a:ext cx="1446234" cy="0"/>
        </a:xfrm>
        <a:prstGeom prst="line">
          <a:avLst/>
        </a:prstGeom>
        <a:ln w="19050">
          <a:solidFill>
            <a:srgbClr val="001A70"/>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1898073</xdr:colOff>
      <xdr:row>5</xdr:row>
      <xdr:rowOff>1011382</xdr:rowOff>
    </xdr:from>
    <xdr:to>
      <xdr:col>5</xdr:col>
      <xdr:colOff>1898073</xdr:colOff>
      <xdr:row>5</xdr:row>
      <xdr:rowOff>1278203</xdr:rowOff>
    </xdr:to>
    <xdr:cxnSp macro="">
      <xdr:nvCxnSpPr>
        <xdr:cNvPr id="26" name="Connecteur droit 25">
          <a:extLst>
            <a:ext uri="{FF2B5EF4-FFF2-40B4-BE49-F238E27FC236}">
              <a16:creationId xmlns:a16="http://schemas.microsoft.com/office/drawing/2014/main" id="{00000000-0008-0000-0100-00001A000000}"/>
            </a:ext>
          </a:extLst>
        </xdr:cNvPr>
        <xdr:cNvCxnSpPr/>
      </xdr:nvCxnSpPr>
      <xdr:spPr>
        <a:xfrm flipH="1" flipV="1">
          <a:off x="14928273" y="2520142"/>
          <a:ext cx="0" cy="266821"/>
        </a:xfrm>
        <a:prstGeom prst="line">
          <a:avLst/>
        </a:prstGeom>
        <a:ln w="19050">
          <a:solidFill>
            <a:srgbClr val="C4D600"/>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1380548</xdr:colOff>
      <xdr:row>5</xdr:row>
      <xdr:rowOff>2787467</xdr:rowOff>
    </xdr:from>
    <xdr:to>
      <xdr:col>5</xdr:col>
      <xdr:colOff>1372942</xdr:colOff>
      <xdr:row>5</xdr:row>
      <xdr:rowOff>3816926</xdr:rowOff>
    </xdr:to>
    <xdr:sp macro="" textlink="">
      <xdr:nvSpPr>
        <xdr:cNvPr id="27" name="ZoneTexte 26">
          <a:extLst>
            <a:ext uri="{FF2B5EF4-FFF2-40B4-BE49-F238E27FC236}">
              <a16:creationId xmlns:a16="http://schemas.microsoft.com/office/drawing/2014/main" id="{00000000-0008-0000-0100-00001B000000}"/>
            </a:ext>
          </a:extLst>
        </xdr:cNvPr>
        <xdr:cNvSpPr txBox="1"/>
      </xdr:nvSpPr>
      <xdr:spPr>
        <a:xfrm>
          <a:off x="12002828" y="4296227"/>
          <a:ext cx="2400314" cy="10294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509E2F"/>
              </a:solidFill>
            </a:rPr>
            <a:t>New </a:t>
          </a:r>
          <a:br>
            <a:rPr lang="fr-FR" sz="1600" b="1">
              <a:solidFill>
                <a:srgbClr val="509E2F"/>
              </a:solidFill>
            </a:rPr>
          </a:br>
          <a:r>
            <a:rPr lang="fr-FR" sz="1600" b="1">
              <a:solidFill>
                <a:schemeClr val="accent6"/>
              </a:solidFill>
            </a:rPr>
            <a:t>Renewable </a:t>
          </a:r>
          <a:r>
            <a:rPr lang="fr-FR" sz="1600" b="1" baseline="30000">
              <a:solidFill>
                <a:schemeClr val="accent6"/>
              </a:solidFill>
            </a:rPr>
            <a:t>(2)</a:t>
          </a:r>
        </a:p>
        <a:p>
          <a:pPr algn="l"/>
          <a:r>
            <a:rPr lang="fr-FR" sz="1600" b="1" baseline="0">
              <a:solidFill>
                <a:schemeClr val="accent6"/>
              </a:solidFill>
              <a:latin typeface="+mn-lt"/>
              <a:ea typeface="+mn-ea"/>
              <a:cs typeface="+mn-cs"/>
            </a:rPr>
            <a:t>6 </a:t>
          </a:r>
          <a:r>
            <a:rPr lang="fr-FR" sz="1600" b="1">
              <a:solidFill>
                <a:schemeClr val="accent6"/>
              </a:solidFill>
              <a:latin typeface="+mn-lt"/>
              <a:ea typeface="+mn-ea"/>
              <a:cs typeface="+mn-cs"/>
            </a:rPr>
            <a:t>%</a:t>
          </a:r>
        </a:p>
      </xdr:txBody>
    </xdr:sp>
    <xdr:clientData/>
  </xdr:twoCellAnchor>
  <xdr:twoCellAnchor>
    <xdr:from>
      <xdr:col>5</xdr:col>
      <xdr:colOff>1578177</xdr:colOff>
      <xdr:row>5</xdr:row>
      <xdr:rowOff>459917</xdr:rowOff>
    </xdr:from>
    <xdr:to>
      <xdr:col>6</xdr:col>
      <xdr:colOff>1853</xdr:colOff>
      <xdr:row>5</xdr:row>
      <xdr:rowOff>1126668</xdr:rowOff>
    </xdr:to>
    <xdr:sp macro="" textlink="">
      <xdr:nvSpPr>
        <xdr:cNvPr id="28" name="ZoneTexte 27">
          <a:extLst>
            <a:ext uri="{FF2B5EF4-FFF2-40B4-BE49-F238E27FC236}">
              <a16:creationId xmlns:a16="http://schemas.microsoft.com/office/drawing/2014/main" id="{00000000-0008-0000-0100-00001C000000}"/>
            </a:ext>
          </a:extLst>
        </xdr:cNvPr>
        <xdr:cNvSpPr txBox="1"/>
      </xdr:nvSpPr>
      <xdr:spPr>
        <a:xfrm>
          <a:off x="14608377" y="1968677"/>
          <a:ext cx="831596" cy="6667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C4D600"/>
              </a:solidFill>
            </a:rPr>
            <a:t>Gas</a:t>
          </a:r>
        </a:p>
        <a:p>
          <a:pPr algn="l"/>
          <a:r>
            <a:rPr lang="fr-FR" sz="1600" b="1">
              <a:solidFill>
                <a:srgbClr val="C4D600"/>
              </a:solidFill>
            </a:rPr>
            <a:t>10 %</a:t>
          </a:r>
        </a:p>
      </xdr:txBody>
    </xdr:sp>
    <xdr:clientData/>
  </xdr:twoCellAnchor>
  <xdr:twoCellAnchor>
    <xdr:from>
      <xdr:col>4</xdr:col>
      <xdr:colOff>1379085</xdr:colOff>
      <xdr:row>5</xdr:row>
      <xdr:rowOff>1532943</xdr:rowOff>
    </xdr:from>
    <xdr:to>
      <xdr:col>4</xdr:col>
      <xdr:colOff>2072518</xdr:colOff>
      <xdr:row>5</xdr:row>
      <xdr:rowOff>2146695</xdr:rowOff>
    </xdr:to>
    <xdr:sp macro="" textlink="">
      <xdr:nvSpPr>
        <xdr:cNvPr id="29" name="ZoneTexte 28">
          <a:extLst>
            <a:ext uri="{FF2B5EF4-FFF2-40B4-BE49-F238E27FC236}">
              <a16:creationId xmlns:a16="http://schemas.microsoft.com/office/drawing/2014/main" id="{00000000-0008-0000-0100-00001D000000}"/>
            </a:ext>
          </a:extLst>
        </xdr:cNvPr>
        <xdr:cNvSpPr txBox="1"/>
      </xdr:nvSpPr>
      <xdr:spPr>
        <a:xfrm>
          <a:off x="12001365" y="3041703"/>
          <a:ext cx="693433" cy="6137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lang="fr-FR" sz="1600" b="1">
              <a:solidFill>
                <a:srgbClr val="FE5815"/>
              </a:solidFill>
            </a:rPr>
            <a:t>Fuel</a:t>
          </a:r>
        </a:p>
        <a:p>
          <a:pPr algn="l"/>
          <a:r>
            <a:rPr lang="fr-FR" sz="1600" b="1">
              <a:solidFill>
                <a:srgbClr val="FE5815"/>
              </a:solidFill>
            </a:rPr>
            <a:t>3 %</a:t>
          </a:r>
        </a:p>
      </xdr:txBody>
    </xdr:sp>
    <xdr:clientData/>
  </xdr:twoCellAnchor>
  <xdr:twoCellAnchor>
    <xdr:from>
      <xdr:col>4</xdr:col>
      <xdr:colOff>1472399</xdr:colOff>
      <xdr:row>5</xdr:row>
      <xdr:rowOff>2054923</xdr:rowOff>
    </xdr:from>
    <xdr:to>
      <xdr:col>5</xdr:col>
      <xdr:colOff>861708</xdr:colOff>
      <xdr:row>5</xdr:row>
      <xdr:rowOff>2054923</xdr:rowOff>
    </xdr:to>
    <xdr:cxnSp macro="">
      <xdr:nvCxnSpPr>
        <xdr:cNvPr id="30" name="Connecteur droit 29">
          <a:extLst>
            <a:ext uri="{FF2B5EF4-FFF2-40B4-BE49-F238E27FC236}">
              <a16:creationId xmlns:a16="http://schemas.microsoft.com/office/drawing/2014/main" id="{00000000-0008-0000-0100-00001E000000}"/>
            </a:ext>
          </a:extLst>
        </xdr:cNvPr>
        <xdr:cNvCxnSpPr/>
      </xdr:nvCxnSpPr>
      <xdr:spPr>
        <a:xfrm flipV="1">
          <a:off x="12303685" y="3587994"/>
          <a:ext cx="1838594" cy="0"/>
        </a:xfrm>
        <a:prstGeom prst="line">
          <a:avLst/>
        </a:prstGeom>
        <a:ln w="19050">
          <a:solidFill>
            <a:srgbClr val="FFA02F"/>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1454271</xdr:colOff>
      <xdr:row>5</xdr:row>
      <xdr:rowOff>1576581</xdr:rowOff>
    </xdr:from>
    <xdr:to>
      <xdr:col>5</xdr:col>
      <xdr:colOff>1203580</xdr:colOff>
      <xdr:row>5</xdr:row>
      <xdr:rowOff>1576581</xdr:rowOff>
    </xdr:to>
    <xdr:cxnSp macro="">
      <xdr:nvCxnSpPr>
        <xdr:cNvPr id="31" name="Connecteur droit 30">
          <a:extLst>
            <a:ext uri="{FF2B5EF4-FFF2-40B4-BE49-F238E27FC236}">
              <a16:creationId xmlns:a16="http://schemas.microsoft.com/office/drawing/2014/main" id="{00000000-0008-0000-0100-00001F000000}"/>
            </a:ext>
          </a:extLst>
        </xdr:cNvPr>
        <xdr:cNvCxnSpPr/>
      </xdr:nvCxnSpPr>
      <xdr:spPr>
        <a:xfrm>
          <a:off x="12076551" y="3085341"/>
          <a:ext cx="2157229" cy="0"/>
        </a:xfrm>
        <a:prstGeom prst="line">
          <a:avLst/>
        </a:prstGeom>
        <a:ln w="19050">
          <a:solidFill>
            <a:srgbClr val="FE5815"/>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1690252</xdr:colOff>
      <xdr:row>5</xdr:row>
      <xdr:rowOff>1731816</xdr:rowOff>
    </xdr:from>
    <xdr:to>
      <xdr:col>7</xdr:col>
      <xdr:colOff>1478479</xdr:colOff>
      <xdr:row>5</xdr:row>
      <xdr:rowOff>2576943</xdr:rowOff>
    </xdr:to>
    <xdr:sp macro="" textlink="">
      <xdr:nvSpPr>
        <xdr:cNvPr id="32" name="ZoneTexte 31">
          <a:extLst>
            <a:ext uri="{FF2B5EF4-FFF2-40B4-BE49-F238E27FC236}">
              <a16:creationId xmlns:a16="http://schemas.microsoft.com/office/drawing/2014/main" id="{00000000-0008-0000-0100-000020000000}"/>
            </a:ext>
          </a:extLst>
        </xdr:cNvPr>
        <xdr:cNvSpPr txBox="1"/>
      </xdr:nvSpPr>
      <xdr:spPr>
        <a:xfrm>
          <a:off x="17128372" y="3240576"/>
          <a:ext cx="1914207" cy="845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600" b="1" baseline="0">
              <a:solidFill>
                <a:srgbClr val="002060"/>
              </a:solidFill>
            </a:rPr>
            <a:t>59 %</a:t>
          </a:r>
          <a:r>
            <a:rPr lang="fr-FR" sz="1600" b="1">
              <a:solidFill>
                <a:srgbClr val="002060"/>
              </a:solidFill>
            </a:rPr>
            <a:t> </a:t>
          </a:r>
        </a:p>
        <a:p>
          <a:r>
            <a:rPr lang="fr-FR" sz="1600" b="1">
              <a:solidFill>
                <a:srgbClr val="001A70"/>
              </a:solidFill>
            </a:rPr>
            <a:t>Nuclear</a:t>
          </a:r>
        </a:p>
      </xdr:txBody>
    </xdr:sp>
    <xdr:clientData/>
  </xdr:twoCellAnchor>
  <xdr:twoCellAnchor>
    <xdr:from>
      <xdr:col>5</xdr:col>
      <xdr:colOff>1611416</xdr:colOff>
      <xdr:row>5</xdr:row>
      <xdr:rowOff>1010188</xdr:rowOff>
    </xdr:from>
    <xdr:to>
      <xdr:col>5</xdr:col>
      <xdr:colOff>2151416</xdr:colOff>
      <xdr:row>5</xdr:row>
      <xdr:rowOff>1010188</xdr:rowOff>
    </xdr:to>
    <xdr:cxnSp macro="">
      <xdr:nvCxnSpPr>
        <xdr:cNvPr id="33" name="Connecteur droit 32">
          <a:extLst>
            <a:ext uri="{FF2B5EF4-FFF2-40B4-BE49-F238E27FC236}">
              <a16:creationId xmlns:a16="http://schemas.microsoft.com/office/drawing/2014/main" id="{00000000-0008-0000-0100-000021000000}"/>
            </a:ext>
          </a:extLst>
        </xdr:cNvPr>
        <xdr:cNvCxnSpPr/>
      </xdr:nvCxnSpPr>
      <xdr:spPr>
        <a:xfrm flipH="1">
          <a:off x="14891987" y="2543259"/>
          <a:ext cx="540000" cy="0"/>
        </a:xfrm>
        <a:prstGeom prst="line">
          <a:avLst/>
        </a:prstGeom>
        <a:ln w="19050">
          <a:solidFill>
            <a:srgbClr val="C4D600"/>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1278797</xdr:colOff>
      <xdr:row>5</xdr:row>
      <xdr:rowOff>2563090</xdr:rowOff>
    </xdr:from>
    <xdr:to>
      <xdr:col>6</xdr:col>
      <xdr:colOff>581892</xdr:colOff>
      <xdr:row>5</xdr:row>
      <xdr:rowOff>3435927</xdr:rowOff>
    </xdr:to>
    <xdr:sp macro="" textlink="">
      <xdr:nvSpPr>
        <xdr:cNvPr id="34" name="ZoneTexte 33">
          <a:extLst>
            <a:ext uri="{FF2B5EF4-FFF2-40B4-BE49-F238E27FC236}">
              <a16:creationId xmlns:a16="http://schemas.microsoft.com/office/drawing/2014/main" id="{00000000-0008-0000-0100-000022000000}"/>
            </a:ext>
          </a:extLst>
        </xdr:cNvPr>
        <xdr:cNvSpPr txBox="1"/>
      </xdr:nvSpPr>
      <xdr:spPr>
        <a:xfrm>
          <a:off x="14308997" y="4071850"/>
          <a:ext cx="1711015" cy="872837"/>
        </a:xfrm>
        <a:prstGeom prst="rect">
          <a:avLst/>
        </a:prstGeom>
        <a:solidFill>
          <a:schemeClr val="lt1"/>
        </a:solidFill>
        <a:ln w="9525" cmpd="sng">
          <a:noFill/>
        </a:ln>
        <a:effectLst>
          <a:outerShdw blurRad="50800" dist="50800" dir="5400000" algn="ctr" rotWithShape="0">
            <a:srgbClr val="000000">
              <a:alpha val="0"/>
            </a:srgbClr>
          </a:outerShdw>
        </a:effectLst>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fr-FR" sz="2000" b="1">
              <a:solidFill>
                <a:sysClr val="windowText" lastClr="000000"/>
              </a:solidFill>
            </a:rPr>
            <a:t>Group</a:t>
          </a:r>
          <a:r>
            <a:rPr lang="fr-FR" sz="2000" b="1" baseline="0">
              <a:solidFill>
                <a:sysClr val="windowText" lastClr="000000"/>
              </a:solidFill>
            </a:rPr>
            <a:t> Total</a:t>
          </a:r>
          <a:endParaRPr lang="fr-FR" sz="2000" b="1">
            <a:solidFill>
              <a:sysClr val="windowText" lastClr="000000"/>
            </a:solidFill>
          </a:endParaRPr>
        </a:p>
        <a:p>
          <a:pPr algn="ctr"/>
          <a:r>
            <a:rPr lang="fr-FR" sz="2000" b="1">
              <a:solidFill>
                <a:sysClr val="windowText" lastClr="000000"/>
              </a:solidFill>
            </a:rPr>
            <a:t>119,212</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231775</xdr:colOff>
      <xdr:row>1</xdr:row>
      <xdr:rowOff>95250</xdr:rowOff>
    </xdr:from>
    <xdr:ext cx="1078820" cy="479934"/>
    <xdr:pic>
      <xdr:nvPicPr>
        <xdr:cNvPr id="2" name="Image 1" descr="EDF_Logo_blanc.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231775" y="278130"/>
          <a:ext cx="1078820" cy="479934"/>
        </a:xfrm>
        <a:prstGeom prst="rect">
          <a:avLst/>
        </a:prstGeom>
      </xdr:spPr>
    </xdr:pic>
    <xdr:clientData/>
  </xdr:oneCellAnchor>
  <xdr:oneCellAnchor>
    <xdr:from>
      <xdr:col>10</xdr:col>
      <xdr:colOff>348342</xdr:colOff>
      <xdr:row>10</xdr:row>
      <xdr:rowOff>185056</xdr:rowOff>
    </xdr:from>
    <xdr:ext cx="384602" cy="384602"/>
    <xdr:pic>
      <xdr:nvPicPr>
        <xdr:cNvPr id="3" name="Graphique 48">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8273142" y="2013856"/>
          <a:ext cx="384602" cy="384602"/>
        </a:xfrm>
        <a:prstGeom prst="rect">
          <a:avLst/>
        </a:prstGeom>
      </xdr:spPr>
    </xdr:pic>
    <xdr:clientData/>
  </xdr:oneCellAnchor>
  <xdr:oneCellAnchor>
    <xdr:from>
      <xdr:col>10</xdr:col>
      <xdr:colOff>348342</xdr:colOff>
      <xdr:row>21</xdr:row>
      <xdr:rowOff>185057</xdr:rowOff>
    </xdr:from>
    <xdr:ext cx="385200" cy="385200"/>
    <xdr:pic>
      <xdr:nvPicPr>
        <xdr:cNvPr id="4" name="Graphique 3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8273142" y="4025537"/>
          <a:ext cx="385200" cy="385200"/>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227135</xdr:colOff>
      <xdr:row>1</xdr:row>
      <xdr:rowOff>79131</xdr:rowOff>
    </xdr:from>
    <xdr:to>
      <xdr:col>0</xdr:col>
      <xdr:colOff>1312305</xdr:colOff>
      <xdr:row>2</xdr:row>
      <xdr:rowOff>377532</xdr:rowOff>
    </xdr:to>
    <xdr:pic>
      <xdr:nvPicPr>
        <xdr:cNvPr id="2" name="Image 1" descr="EDF_Logo_blanc.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227135" y="269631"/>
          <a:ext cx="1078820" cy="47937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334146</xdr:rowOff>
    </xdr:from>
    <xdr:to>
      <xdr:col>8</xdr:col>
      <xdr:colOff>54852</xdr:colOff>
      <xdr:row>3</xdr:row>
      <xdr:rowOff>1630643</xdr:rowOff>
    </xdr:to>
    <xdr:pic>
      <xdr:nvPicPr>
        <xdr:cNvPr id="2" name="Image 1" descr="FRISE10_MULTI_BL_RGB_300.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0" y="1378086"/>
          <a:ext cx="20217372" cy="1296497"/>
        </a:xfrm>
        <a:prstGeom prst="rect">
          <a:avLst/>
        </a:prstGeom>
        <a:noFill/>
      </xdr:spPr>
    </xdr:pic>
    <xdr:clientData/>
  </xdr:twoCellAnchor>
  <xdr:oneCellAnchor>
    <xdr:from>
      <xdr:col>0</xdr:col>
      <xdr:colOff>218412</xdr:colOff>
      <xdr:row>1</xdr:row>
      <xdr:rowOff>61691</xdr:rowOff>
    </xdr:from>
    <xdr:ext cx="1078820" cy="460389"/>
    <xdr:pic>
      <xdr:nvPicPr>
        <xdr:cNvPr id="3" name="Image 2" descr="EDF_Logo_blanc.pn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218412" y="236951"/>
          <a:ext cx="1078820" cy="460389"/>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238125</xdr:colOff>
      <xdr:row>1</xdr:row>
      <xdr:rowOff>71438</xdr:rowOff>
    </xdr:from>
    <xdr:ext cx="1078820" cy="474491"/>
    <xdr:pic>
      <xdr:nvPicPr>
        <xdr:cNvPr id="2" name="Image 1" descr="EDF_Logo_blanc.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238125" y="261938"/>
          <a:ext cx="1078820" cy="474491"/>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5</xdr:col>
      <xdr:colOff>1157865</xdr:colOff>
      <xdr:row>4</xdr:row>
      <xdr:rowOff>246062</xdr:rowOff>
    </xdr:from>
    <xdr:to>
      <xdr:col>12</xdr:col>
      <xdr:colOff>425306</xdr:colOff>
      <xdr:row>9</xdr:row>
      <xdr:rowOff>789890</xdr:rowOff>
    </xdr:to>
    <xdr:graphicFrame macro="">
      <xdr:nvGraphicFramePr>
        <xdr:cNvPr id="4" name="Graphique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1196036</xdr:colOff>
      <xdr:row>7</xdr:row>
      <xdr:rowOff>808634</xdr:rowOff>
    </xdr:from>
    <xdr:to>
      <xdr:col>16</xdr:col>
      <xdr:colOff>820971</xdr:colOff>
      <xdr:row>7</xdr:row>
      <xdr:rowOff>1051517</xdr:rowOff>
    </xdr:to>
    <xdr:sp macro="" textlink="">
      <xdr:nvSpPr>
        <xdr:cNvPr id="31" name="ZoneTexte 1">
          <a:extLst>
            <a:ext uri="{FF2B5EF4-FFF2-40B4-BE49-F238E27FC236}">
              <a16:creationId xmlns:a16="http://schemas.microsoft.com/office/drawing/2014/main" id="{00000000-0008-0000-0600-00001F000000}"/>
            </a:ext>
          </a:extLst>
        </xdr:cNvPr>
        <xdr:cNvSpPr txBox="1"/>
      </xdr:nvSpPr>
      <xdr:spPr>
        <a:xfrm>
          <a:off x="22998761" y="2627909"/>
          <a:ext cx="721636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kumimoji="0" lang="fr-FR" sz="1400" b="1" i="0" u="none" strike="noStrike" kern="0" cap="none" spc="0" normalizeH="0" baseline="0" noProof="0">
              <a:ln>
                <a:noFill/>
              </a:ln>
              <a:solidFill>
                <a:schemeClr val="accent5"/>
              </a:solidFill>
              <a:effectLst/>
              <a:uLnTx/>
              <a:uFillTx/>
              <a:latin typeface="+mn-lt"/>
              <a:ea typeface="+mn-ea"/>
              <a:cs typeface="+mn-cs"/>
            </a:rPr>
            <a:t>United Kingdom</a:t>
          </a:r>
        </a:p>
        <a:p>
          <a:endParaRPr lang="fr-FR" sz="1400" b="1">
            <a:solidFill>
              <a:schemeClr val="accent5"/>
            </a:solidFill>
          </a:endParaRPr>
        </a:p>
        <a:p>
          <a:endParaRPr lang="fr-FR" sz="1400" b="1">
            <a:solidFill>
              <a:schemeClr val="accent5"/>
            </a:solidFill>
          </a:endParaRPr>
        </a:p>
      </xdr:txBody>
    </xdr:sp>
    <xdr:clientData/>
  </xdr:twoCellAnchor>
  <xdr:twoCellAnchor>
    <xdr:from>
      <xdr:col>0</xdr:col>
      <xdr:colOff>0</xdr:colOff>
      <xdr:row>0</xdr:row>
      <xdr:rowOff>73304</xdr:rowOff>
    </xdr:from>
    <xdr:to>
      <xdr:col>3</xdr:col>
      <xdr:colOff>1186790</xdr:colOff>
      <xdr:row>9</xdr:row>
      <xdr:rowOff>565363</xdr:rowOff>
    </xdr:to>
    <xdr:graphicFrame macro="">
      <xdr:nvGraphicFramePr>
        <xdr:cNvPr id="2" name="Graphique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314048</xdr:colOff>
      <xdr:row>7</xdr:row>
      <xdr:rowOff>587003</xdr:rowOff>
    </xdr:from>
    <xdr:to>
      <xdr:col>7</xdr:col>
      <xdr:colOff>700983</xdr:colOff>
      <xdr:row>7</xdr:row>
      <xdr:rowOff>829886</xdr:rowOff>
    </xdr:to>
    <xdr:sp macro="" textlink="">
      <xdr:nvSpPr>
        <xdr:cNvPr id="3" name="ZoneTexte 1">
          <a:extLst>
            <a:ext uri="{FF2B5EF4-FFF2-40B4-BE49-F238E27FC236}">
              <a16:creationId xmlns:a16="http://schemas.microsoft.com/office/drawing/2014/main" id="{00000000-0008-0000-0600-000003000000}"/>
            </a:ext>
          </a:extLst>
        </xdr:cNvPr>
        <xdr:cNvSpPr txBox="1"/>
      </xdr:nvSpPr>
      <xdr:spPr>
        <a:xfrm>
          <a:off x="8966981" y="2432736"/>
          <a:ext cx="7185669"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chemeClr val="tx1"/>
              </a:solidFill>
            </a:rPr>
            <a:t>Other International</a:t>
          </a:r>
        </a:p>
        <a:p>
          <a:endParaRPr lang="fr-FR" sz="1400" b="1" i="0">
            <a:solidFill>
              <a:schemeClr val="tx1"/>
            </a:solidFill>
          </a:endParaRPr>
        </a:p>
      </xdr:txBody>
    </xdr:sp>
    <xdr:clientData/>
  </xdr:twoCellAnchor>
  <xdr:oneCellAnchor>
    <xdr:from>
      <xdr:col>0</xdr:col>
      <xdr:colOff>250031</xdr:colOff>
      <xdr:row>1</xdr:row>
      <xdr:rowOff>71438</xdr:rowOff>
    </xdr:from>
    <xdr:ext cx="1078820" cy="474491"/>
    <xdr:pic>
      <xdr:nvPicPr>
        <xdr:cNvPr id="5" name="Image 4" descr="EDF_Logo_blanc.png">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3" cstate="print"/>
        <a:stretch>
          <a:fillRect/>
        </a:stretch>
      </xdr:blipFill>
      <xdr:spPr>
        <a:xfrm>
          <a:off x="250031" y="261938"/>
          <a:ext cx="1078820" cy="474491"/>
        </a:xfrm>
        <a:prstGeom prst="rect">
          <a:avLst/>
        </a:prstGeom>
      </xdr:spPr>
    </xdr:pic>
    <xdr:clientData/>
  </xdr:oneCellAnchor>
  <xdr:twoCellAnchor>
    <xdr:from>
      <xdr:col>8</xdr:col>
      <xdr:colOff>968375</xdr:colOff>
      <xdr:row>3</xdr:row>
      <xdr:rowOff>179973</xdr:rowOff>
    </xdr:from>
    <xdr:to>
      <xdr:col>9</xdr:col>
      <xdr:colOff>1175077</xdr:colOff>
      <xdr:row>5</xdr:row>
      <xdr:rowOff>230187</xdr:rowOff>
    </xdr:to>
    <xdr:sp macro="" textlink="">
      <xdr:nvSpPr>
        <xdr:cNvPr id="6" name="ZoneTexte 5">
          <a:extLst>
            <a:ext uri="{FF2B5EF4-FFF2-40B4-BE49-F238E27FC236}">
              <a16:creationId xmlns:a16="http://schemas.microsoft.com/office/drawing/2014/main" id="{00000000-0008-0000-0600-000006000000}"/>
            </a:ext>
          </a:extLst>
        </xdr:cNvPr>
        <xdr:cNvSpPr txBox="1"/>
      </xdr:nvSpPr>
      <xdr:spPr>
        <a:xfrm>
          <a:off x="18303875" y="1251536"/>
          <a:ext cx="1810077" cy="5582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rtl="0"/>
          <a:r>
            <a:rPr lang="fr-FR" sz="1600" b="1" i="0" baseline="0">
              <a:solidFill>
                <a:schemeClr val="accent1"/>
              </a:solidFill>
              <a:latin typeface="Arial" pitchFamily="34" charset="0"/>
              <a:ea typeface="+mn-ea"/>
              <a:cs typeface="Arial" pitchFamily="34" charset="0"/>
            </a:rPr>
            <a:t>EBITDA</a:t>
          </a:r>
          <a:endParaRPr lang="fr-FR" sz="1600">
            <a:solidFill>
              <a:schemeClr val="accent1"/>
            </a:solidFill>
            <a:latin typeface="Arial" pitchFamily="34" charset="0"/>
            <a:cs typeface="Arial" pitchFamily="34" charset="0"/>
          </a:endParaRPr>
        </a:p>
        <a:p>
          <a:pPr algn="ctr" rtl="0" fontAlgn="base"/>
          <a:r>
            <a:rPr lang="fr-FR" sz="1200" b="1" i="0" baseline="0">
              <a:solidFill>
                <a:schemeClr val="accent1"/>
              </a:solidFill>
              <a:latin typeface="+mn-lt"/>
              <a:ea typeface="+mn-ea"/>
              <a:cs typeface="+mn-cs"/>
            </a:rPr>
            <a:t>GROUP TOTAL</a:t>
          </a:r>
        </a:p>
      </xdr:txBody>
    </xdr:sp>
    <xdr:clientData/>
  </xdr:twoCellAnchor>
  <xdr:twoCellAnchor>
    <xdr:from>
      <xdr:col>3</xdr:col>
      <xdr:colOff>317429</xdr:colOff>
      <xdr:row>7</xdr:row>
      <xdr:rowOff>373528</xdr:rowOff>
    </xdr:from>
    <xdr:to>
      <xdr:col>8</xdr:col>
      <xdr:colOff>272195</xdr:colOff>
      <xdr:row>7</xdr:row>
      <xdr:rowOff>603627</xdr:rowOff>
    </xdr:to>
    <xdr:sp macro="" textlink="">
      <xdr:nvSpPr>
        <xdr:cNvPr id="7" name="ZoneTexte 1">
          <a:extLst>
            <a:ext uri="{FF2B5EF4-FFF2-40B4-BE49-F238E27FC236}">
              <a16:creationId xmlns:a16="http://schemas.microsoft.com/office/drawing/2014/main" id="{00000000-0008-0000-0600-000007000000}"/>
            </a:ext>
          </a:extLst>
        </xdr:cNvPr>
        <xdr:cNvSpPr txBox="1"/>
      </xdr:nvSpPr>
      <xdr:spPr>
        <a:xfrm>
          <a:off x="8970362" y="2219261"/>
          <a:ext cx="8328300" cy="230099"/>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chemeClr val="tx2"/>
              </a:solidFill>
            </a:rPr>
            <a:t>Other</a:t>
          </a:r>
          <a:r>
            <a:rPr lang="fr-FR" sz="1400" b="1" i="0" baseline="0">
              <a:solidFill>
                <a:schemeClr val="tx2"/>
              </a:solidFill>
            </a:rPr>
            <a:t> Activities</a:t>
          </a:r>
          <a:endParaRPr lang="fr-FR" sz="1400" b="1" i="0">
            <a:solidFill>
              <a:schemeClr val="tx2"/>
            </a:solidFill>
          </a:endParaRPr>
        </a:p>
      </xdr:txBody>
    </xdr:sp>
    <xdr:clientData/>
  </xdr:twoCellAnchor>
  <xdr:twoCellAnchor>
    <xdr:from>
      <xdr:col>3</xdr:col>
      <xdr:colOff>377068</xdr:colOff>
      <xdr:row>8</xdr:row>
      <xdr:rowOff>446364</xdr:rowOff>
    </xdr:from>
    <xdr:to>
      <xdr:col>4</xdr:col>
      <xdr:colOff>979980</xdr:colOff>
      <xdr:row>8</xdr:row>
      <xdr:rowOff>803277</xdr:rowOff>
    </xdr:to>
    <xdr:sp macro="" textlink="">
      <xdr:nvSpPr>
        <xdr:cNvPr id="8" name="ZoneTexte 1">
          <a:extLst>
            <a:ext uri="{FF2B5EF4-FFF2-40B4-BE49-F238E27FC236}">
              <a16:creationId xmlns:a16="http://schemas.microsoft.com/office/drawing/2014/main" id="{00000000-0008-0000-0600-000008000000}"/>
            </a:ext>
          </a:extLst>
        </xdr:cNvPr>
        <xdr:cNvSpPr txBox="1"/>
      </xdr:nvSpPr>
      <xdr:spPr>
        <a:xfrm>
          <a:off x="9035293" y="6437589"/>
          <a:ext cx="2679362" cy="35691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chemeClr val="accent1"/>
              </a:solidFill>
            </a:rPr>
            <a:t>France - Generation and supply</a:t>
          </a:r>
          <a:r>
            <a:rPr lang="fr-FR" sz="1400" b="1" i="0" baseline="0">
              <a:solidFill>
                <a:schemeClr val="accent1"/>
              </a:solidFill>
            </a:rPr>
            <a:t> activities</a:t>
          </a:r>
        </a:p>
      </xdr:txBody>
    </xdr:sp>
    <xdr:clientData/>
  </xdr:twoCellAnchor>
  <xdr:twoCellAnchor>
    <xdr:from>
      <xdr:col>3</xdr:col>
      <xdr:colOff>329505</xdr:colOff>
      <xdr:row>7</xdr:row>
      <xdr:rowOff>1026313</xdr:rowOff>
    </xdr:from>
    <xdr:to>
      <xdr:col>7</xdr:col>
      <xdr:colOff>716440</xdr:colOff>
      <xdr:row>7</xdr:row>
      <xdr:rowOff>1269196</xdr:rowOff>
    </xdr:to>
    <xdr:sp macro="" textlink="">
      <xdr:nvSpPr>
        <xdr:cNvPr id="9" name="ZoneTexte 1">
          <a:extLst>
            <a:ext uri="{FF2B5EF4-FFF2-40B4-BE49-F238E27FC236}">
              <a16:creationId xmlns:a16="http://schemas.microsoft.com/office/drawing/2014/main" id="{00000000-0008-0000-0600-000009000000}"/>
            </a:ext>
          </a:extLst>
        </xdr:cNvPr>
        <xdr:cNvSpPr txBox="1"/>
      </xdr:nvSpPr>
      <xdr:spPr>
        <a:xfrm>
          <a:off x="9144799" y="2871548"/>
          <a:ext cx="730470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accent4"/>
              </a:solidFill>
            </a:rPr>
            <a:t>Italy</a:t>
          </a:r>
        </a:p>
      </xdr:txBody>
    </xdr:sp>
    <xdr:clientData/>
  </xdr:twoCellAnchor>
  <xdr:twoCellAnchor>
    <xdr:from>
      <xdr:col>3</xdr:col>
      <xdr:colOff>357075</xdr:colOff>
      <xdr:row>7</xdr:row>
      <xdr:rowOff>2370012</xdr:rowOff>
    </xdr:from>
    <xdr:to>
      <xdr:col>7</xdr:col>
      <xdr:colOff>744010</xdr:colOff>
      <xdr:row>7</xdr:row>
      <xdr:rowOff>2612895</xdr:rowOff>
    </xdr:to>
    <xdr:sp macro="" textlink="">
      <xdr:nvSpPr>
        <xdr:cNvPr id="10" name="ZoneTexte 1">
          <a:extLst>
            <a:ext uri="{FF2B5EF4-FFF2-40B4-BE49-F238E27FC236}">
              <a16:creationId xmlns:a16="http://schemas.microsoft.com/office/drawing/2014/main" id="{00000000-0008-0000-0600-00000A000000}"/>
            </a:ext>
          </a:extLst>
        </xdr:cNvPr>
        <xdr:cNvSpPr txBox="1"/>
      </xdr:nvSpPr>
      <xdr:spPr>
        <a:xfrm>
          <a:off x="9010008" y="4215745"/>
          <a:ext cx="7185669"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chemeClr val="accent6"/>
              </a:solidFill>
            </a:rPr>
            <a:t>EDF</a:t>
          </a:r>
          <a:r>
            <a:rPr lang="fr-FR" sz="1400" b="1" i="0" baseline="0">
              <a:solidFill>
                <a:schemeClr val="accent6"/>
              </a:solidFill>
            </a:rPr>
            <a:t> Renewables</a:t>
          </a:r>
          <a:endParaRPr lang="fr-FR" sz="1400" b="1" i="0">
            <a:solidFill>
              <a:schemeClr val="accent6"/>
            </a:solidFill>
          </a:endParaRPr>
        </a:p>
      </xdr:txBody>
    </xdr:sp>
    <xdr:clientData/>
  </xdr:twoCellAnchor>
  <xdr:twoCellAnchor>
    <xdr:from>
      <xdr:col>3</xdr:col>
      <xdr:colOff>357056</xdr:colOff>
      <xdr:row>7</xdr:row>
      <xdr:rowOff>2176952</xdr:rowOff>
    </xdr:from>
    <xdr:to>
      <xdr:col>6</xdr:col>
      <xdr:colOff>169333</xdr:colOff>
      <xdr:row>7</xdr:row>
      <xdr:rowOff>2412999</xdr:rowOff>
    </xdr:to>
    <xdr:sp macro="" textlink="">
      <xdr:nvSpPr>
        <xdr:cNvPr id="11" name="ZoneTexte 1">
          <a:extLst>
            <a:ext uri="{FF2B5EF4-FFF2-40B4-BE49-F238E27FC236}">
              <a16:creationId xmlns:a16="http://schemas.microsoft.com/office/drawing/2014/main" id="{00000000-0008-0000-0600-00000B000000}"/>
            </a:ext>
          </a:extLst>
        </xdr:cNvPr>
        <xdr:cNvSpPr txBox="1"/>
      </xdr:nvSpPr>
      <xdr:spPr>
        <a:xfrm>
          <a:off x="9009989" y="4022685"/>
          <a:ext cx="5036211" cy="2360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rgbClr val="88D950"/>
              </a:solidFill>
            </a:rPr>
            <a:t>Dalkia</a:t>
          </a:r>
        </a:p>
      </xdr:txBody>
    </xdr:sp>
    <xdr:clientData/>
  </xdr:twoCellAnchor>
  <xdr:twoCellAnchor>
    <xdr:from>
      <xdr:col>2</xdr:col>
      <xdr:colOff>1672201</xdr:colOff>
      <xdr:row>7</xdr:row>
      <xdr:rowOff>46542</xdr:rowOff>
    </xdr:from>
    <xdr:to>
      <xdr:col>2</xdr:col>
      <xdr:colOff>2856938</xdr:colOff>
      <xdr:row>7</xdr:row>
      <xdr:rowOff>335921</xdr:rowOff>
    </xdr:to>
    <xdr:sp macro="" textlink="$B$16">
      <xdr:nvSpPr>
        <xdr:cNvPr id="12" name="ZoneTexte 11">
          <a:extLst>
            <a:ext uri="{FF2B5EF4-FFF2-40B4-BE49-F238E27FC236}">
              <a16:creationId xmlns:a16="http://schemas.microsoft.com/office/drawing/2014/main" id="{00000000-0008-0000-0600-00000C000000}"/>
            </a:ext>
          </a:extLst>
        </xdr:cNvPr>
        <xdr:cNvSpPr txBox="1"/>
      </xdr:nvSpPr>
      <xdr:spPr>
        <a:xfrm>
          <a:off x="6906660" y="1900056"/>
          <a:ext cx="1184737" cy="2893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fld id="{211F59BD-E36C-4635-8F3E-517087904E20}" type="TxLink">
            <a:rPr lang="en-US" sz="1600" b="1" i="0" u="none" strike="noStrike">
              <a:solidFill>
                <a:srgbClr val="000000"/>
              </a:solidFill>
              <a:latin typeface="+mn-lt"/>
              <a:cs typeface="Arial"/>
            </a:rPr>
            <a:pPr algn="ctr"/>
            <a:t>39,621 </a:t>
          </a:fld>
          <a:endParaRPr lang="fr-FR" sz="3200" b="1">
            <a:solidFill>
              <a:sysClr val="windowText" lastClr="000000"/>
            </a:solidFill>
            <a:latin typeface="+mn-lt"/>
          </a:endParaRPr>
        </a:p>
      </xdr:txBody>
    </xdr:sp>
    <xdr:clientData/>
  </xdr:twoCellAnchor>
  <xdr:twoCellAnchor>
    <xdr:from>
      <xdr:col>0</xdr:col>
      <xdr:colOff>99936</xdr:colOff>
      <xdr:row>7</xdr:row>
      <xdr:rowOff>561110</xdr:rowOff>
    </xdr:from>
    <xdr:to>
      <xdr:col>1</xdr:col>
      <xdr:colOff>1360039</xdr:colOff>
      <xdr:row>7</xdr:row>
      <xdr:rowOff>865910</xdr:rowOff>
    </xdr:to>
    <xdr:sp macro="" textlink="$B$37">
      <xdr:nvSpPr>
        <xdr:cNvPr id="14" name="ZoneTexte 13">
          <a:extLst>
            <a:ext uri="{FF2B5EF4-FFF2-40B4-BE49-F238E27FC236}">
              <a16:creationId xmlns:a16="http://schemas.microsoft.com/office/drawing/2014/main" id="{00000000-0008-0000-0600-00000E000000}"/>
            </a:ext>
          </a:extLst>
        </xdr:cNvPr>
        <xdr:cNvSpPr txBox="1"/>
      </xdr:nvSpPr>
      <xdr:spPr>
        <a:xfrm>
          <a:off x="99936" y="2414624"/>
          <a:ext cx="488131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fld id="{9D38A0F3-E6B7-4A99-8E78-77F679113E92}" type="TxLink">
            <a:rPr lang="en-US" sz="1600" b="1" i="0" u="none" strike="noStrike">
              <a:solidFill>
                <a:srgbClr val="000000"/>
              </a:solidFill>
              <a:latin typeface="+mn-lt"/>
              <a:cs typeface="Arial"/>
            </a:rPr>
            <a:pPr algn="ctr"/>
            <a:t>34,710 </a:t>
          </a:fld>
          <a:endParaRPr lang="fr-FR" sz="3200" b="1">
            <a:solidFill>
              <a:sysClr val="windowText" lastClr="000000"/>
            </a:solidFill>
            <a:latin typeface="+mn-lt"/>
          </a:endParaRPr>
        </a:p>
      </xdr:txBody>
    </xdr:sp>
    <xdr:clientData/>
  </xdr:twoCellAnchor>
  <xdr:twoCellAnchor>
    <xdr:from>
      <xdr:col>1</xdr:col>
      <xdr:colOff>539750</xdr:colOff>
      <xdr:row>4</xdr:row>
      <xdr:rowOff>96982</xdr:rowOff>
    </xdr:from>
    <xdr:to>
      <xdr:col>2</xdr:col>
      <xdr:colOff>1356936</xdr:colOff>
      <xdr:row>7</xdr:row>
      <xdr:rowOff>134937</xdr:rowOff>
    </xdr:to>
    <xdr:sp macro="" textlink="">
      <xdr:nvSpPr>
        <xdr:cNvPr id="15" name="ZoneTexte 14">
          <a:extLst>
            <a:ext uri="{FF2B5EF4-FFF2-40B4-BE49-F238E27FC236}">
              <a16:creationId xmlns:a16="http://schemas.microsoft.com/office/drawing/2014/main" id="{00000000-0008-0000-0600-00000F000000}"/>
            </a:ext>
          </a:extLst>
        </xdr:cNvPr>
        <xdr:cNvSpPr txBox="1"/>
      </xdr:nvSpPr>
      <xdr:spPr>
        <a:xfrm>
          <a:off x="4167188" y="1422545"/>
          <a:ext cx="2420561" cy="5459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rtl="0"/>
          <a:r>
            <a:rPr lang="fr-FR" sz="1600" b="1" i="0" baseline="0">
              <a:solidFill>
                <a:schemeClr val="accent1"/>
              </a:solidFill>
              <a:latin typeface="Arial" pitchFamily="34" charset="0"/>
              <a:ea typeface="+mn-ea"/>
              <a:cs typeface="Arial" pitchFamily="34" charset="0"/>
            </a:rPr>
            <a:t>SALES</a:t>
          </a:r>
          <a:endParaRPr lang="fr-FR" sz="1600" baseline="30000">
            <a:solidFill>
              <a:schemeClr val="accent1"/>
            </a:solidFill>
            <a:latin typeface="Arial" pitchFamily="34" charset="0"/>
            <a:cs typeface="Arial" pitchFamily="34" charset="0"/>
          </a:endParaRPr>
        </a:p>
        <a:p>
          <a:pPr algn="ctr" rtl="0" fontAlgn="base"/>
          <a:r>
            <a:rPr lang="fr-FR" sz="1200" b="1" i="0" baseline="0">
              <a:solidFill>
                <a:schemeClr val="accent1"/>
              </a:solidFill>
              <a:latin typeface="+mn-lt"/>
              <a:ea typeface="+mn-ea"/>
              <a:cs typeface="+mn-cs"/>
            </a:rPr>
            <a:t>GROUP TOTAL</a:t>
          </a:r>
        </a:p>
        <a:p>
          <a:pPr algn="ctr"/>
          <a:endParaRPr lang="fr-FR" sz="1100">
            <a:solidFill>
              <a:schemeClr val="accent1"/>
            </a:solidFill>
          </a:endParaRPr>
        </a:p>
      </xdr:txBody>
    </xdr:sp>
    <xdr:clientData/>
  </xdr:twoCellAnchor>
  <xdr:twoCellAnchor>
    <xdr:from>
      <xdr:col>3</xdr:col>
      <xdr:colOff>363425</xdr:colOff>
      <xdr:row>7</xdr:row>
      <xdr:rowOff>3105927</xdr:rowOff>
    </xdr:from>
    <xdr:to>
      <xdr:col>8</xdr:col>
      <xdr:colOff>349818</xdr:colOff>
      <xdr:row>7</xdr:row>
      <xdr:rowOff>3459713</xdr:rowOff>
    </xdr:to>
    <xdr:sp macro="" textlink="">
      <xdr:nvSpPr>
        <xdr:cNvPr id="16" name="ZoneTexte 1">
          <a:extLst>
            <a:ext uri="{FF2B5EF4-FFF2-40B4-BE49-F238E27FC236}">
              <a16:creationId xmlns:a16="http://schemas.microsoft.com/office/drawing/2014/main" id="{00000000-0008-0000-0600-000010000000}"/>
            </a:ext>
          </a:extLst>
        </xdr:cNvPr>
        <xdr:cNvSpPr txBox="1"/>
      </xdr:nvSpPr>
      <xdr:spPr>
        <a:xfrm>
          <a:off x="9181988" y="4939490"/>
          <a:ext cx="8503330" cy="353786"/>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chemeClr val="accent2"/>
              </a:solidFill>
            </a:rPr>
            <a:t>France - Regulated activities</a:t>
          </a:r>
        </a:p>
      </xdr:txBody>
    </xdr:sp>
    <xdr:clientData/>
  </xdr:twoCellAnchor>
  <xdr:twoCellAnchor>
    <xdr:from>
      <xdr:col>3</xdr:col>
      <xdr:colOff>354122</xdr:colOff>
      <xdr:row>7</xdr:row>
      <xdr:rowOff>1994351</xdr:rowOff>
    </xdr:from>
    <xdr:to>
      <xdr:col>7</xdr:col>
      <xdr:colOff>741057</xdr:colOff>
      <xdr:row>7</xdr:row>
      <xdr:rowOff>2237234</xdr:rowOff>
    </xdr:to>
    <xdr:sp macro="" textlink="">
      <xdr:nvSpPr>
        <xdr:cNvPr id="17" name="ZoneTexte 1">
          <a:extLst>
            <a:ext uri="{FF2B5EF4-FFF2-40B4-BE49-F238E27FC236}">
              <a16:creationId xmlns:a16="http://schemas.microsoft.com/office/drawing/2014/main" id="{00000000-0008-0000-0600-000011000000}"/>
            </a:ext>
          </a:extLst>
        </xdr:cNvPr>
        <xdr:cNvSpPr txBox="1"/>
      </xdr:nvSpPr>
      <xdr:spPr>
        <a:xfrm>
          <a:off x="9169416" y="3839586"/>
          <a:ext cx="730470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i="0">
              <a:solidFill>
                <a:srgbClr val="C0E210"/>
              </a:solidFill>
            </a:rPr>
            <a:t>Framatome</a:t>
          </a:r>
        </a:p>
      </xdr:txBody>
    </xdr:sp>
    <xdr:clientData/>
  </xdr:twoCellAnchor>
  <xdr:twoCellAnchor>
    <xdr:from>
      <xdr:col>3</xdr:col>
      <xdr:colOff>354487</xdr:colOff>
      <xdr:row>7</xdr:row>
      <xdr:rowOff>1560344</xdr:rowOff>
    </xdr:from>
    <xdr:to>
      <xdr:col>7</xdr:col>
      <xdr:colOff>741422</xdr:colOff>
      <xdr:row>7</xdr:row>
      <xdr:rowOff>1803227</xdr:rowOff>
    </xdr:to>
    <xdr:sp macro="" textlink="">
      <xdr:nvSpPr>
        <xdr:cNvPr id="18" name="ZoneTexte 1">
          <a:extLst>
            <a:ext uri="{FF2B5EF4-FFF2-40B4-BE49-F238E27FC236}">
              <a16:creationId xmlns:a16="http://schemas.microsoft.com/office/drawing/2014/main" id="{00000000-0008-0000-0600-000012000000}"/>
            </a:ext>
          </a:extLst>
        </xdr:cNvPr>
        <xdr:cNvSpPr txBox="1"/>
      </xdr:nvSpPr>
      <xdr:spPr>
        <a:xfrm>
          <a:off x="9169781" y="3405579"/>
          <a:ext cx="730470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tabLst/>
            <a:defRPr/>
          </a:pPr>
          <a:r>
            <a:rPr kumimoji="0" lang="fr-FR" sz="1400" b="1" i="0" u="none" strike="noStrike" kern="0" cap="none" spc="0" normalizeH="0" baseline="0" noProof="0">
              <a:ln>
                <a:noFill/>
              </a:ln>
              <a:solidFill>
                <a:schemeClr val="accent5"/>
              </a:solidFill>
              <a:effectLst/>
              <a:uLnTx/>
              <a:uFillTx/>
              <a:latin typeface="+mn-lt"/>
              <a:ea typeface="+mn-ea"/>
              <a:cs typeface="+mn-cs"/>
            </a:rPr>
            <a:t>United Kingdom</a:t>
          </a:r>
          <a:endParaRPr lang="fr-FR" sz="1400" b="1" i="0">
            <a:solidFill>
              <a:schemeClr val="accent5"/>
            </a:solidFill>
          </a:endParaRPr>
        </a:p>
      </xdr:txBody>
    </xdr:sp>
    <xdr:clientData/>
  </xdr:twoCellAnchor>
  <xdr:twoCellAnchor>
    <xdr:from>
      <xdr:col>10</xdr:col>
      <xdr:colOff>270158</xdr:colOff>
      <xdr:row>4</xdr:row>
      <xdr:rowOff>130630</xdr:rowOff>
    </xdr:from>
    <xdr:to>
      <xdr:col>11</xdr:col>
      <xdr:colOff>470975</xdr:colOff>
      <xdr:row>5</xdr:row>
      <xdr:rowOff>155030</xdr:rowOff>
    </xdr:to>
    <xdr:sp macro="" textlink="$B$22">
      <xdr:nvSpPr>
        <xdr:cNvPr id="19" name="ZoneTexte 18">
          <a:extLst>
            <a:ext uri="{FF2B5EF4-FFF2-40B4-BE49-F238E27FC236}">
              <a16:creationId xmlns:a16="http://schemas.microsoft.com/office/drawing/2014/main" id="{00000000-0008-0000-0600-000013000000}"/>
            </a:ext>
          </a:extLst>
        </xdr:cNvPr>
        <xdr:cNvSpPr txBox="1"/>
      </xdr:nvSpPr>
      <xdr:spPr>
        <a:xfrm>
          <a:off x="20812408" y="1456193"/>
          <a:ext cx="1804192" cy="2784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fld id="{389594BC-E568-4BC7-B7FB-0E9B99275840}" type="TxLink">
            <a:rPr lang="en-US" sz="1600" b="1" i="0" u="none" strike="noStrike">
              <a:solidFill>
                <a:srgbClr val="000000"/>
              </a:solidFill>
              <a:latin typeface="+mn-lt"/>
              <a:cs typeface="Arial"/>
            </a:rPr>
            <a:pPr algn="ctr"/>
            <a:t>10,601 </a:t>
          </a:fld>
          <a:endParaRPr lang="fr-FR" sz="3200" b="1">
            <a:solidFill>
              <a:sysClr val="windowText" lastClr="000000"/>
            </a:solidFill>
            <a:latin typeface="+mn-lt"/>
          </a:endParaRPr>
        </a:p>
      </xdr:txBody>
    </xdr:sp>
    <xdr:clientData/>
  </xdr:twoCellAnchor>
  <xdr:twoCellAnchor>
    <xdr:from>
      <xdr:col>0</xdr:col>
      <xdr:colOff>1755891</xdr:colOff>
      <xdr:row>9</xdr:row>
      <xdr:rowOff>517279</xdr:rowOff>
    </xdr:from>
    <xdr:to>
      <xdr:col>0</xdr:col>
      <xdr:colOff>3045032</xdr:colOff>
      <xdr:row>9</xdr:row>
      <xdr:rowOff>806658</xdr:rowOff>
    </xdr:to>
    <xdr:sp macro="" textlink="">
      <xdr:nvSpPr>
        <xdr:cNvPr id="20" name="ZoneTexte 19">
          <a:extLst>
            <a:ext uri="{FF2B5EF4-FFF2-40B4-BE49-F238E27FC236}">
              <a16:creationId xmlns:a16="http://schemas.microsoft.com/office/drawing/2014/main" id="{00000000-0008-0000-0600-000014000000}"/>
            </a:ext>
          </a:extLst>
        </xdr:cNvPr>
        <xdr:cNvSpPr txBox="1"/>
      </xdr:nvSpPr>
      <xdr:spPr>
        <a:xfrm>
          <a:off x="1755891" y="7824859"/>
          <a:ext cx="1289141" cy="2893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fr-FR" sz="1600" b="1">
              <a:solidFill>
                <a:sysClr val="windowText" lastClr="000000"/>
              </a:solidFill>
            </a:rPr>
            <a:t>H1</a:t>
          </a:r>
          <a:r>
            <a:rPr lang="fr-FR" sz="1600" b="1" baseline="0">
              <a:solidFill>
                <a:sysClr val="windowText" lastClr="000000"/>
              </a:solidFill>
            </a:rPr>
            <a:t> 2020</a:t>
          </a:r>
          <a:endParaRPr lang="fr-FR" sz="1600" b="1">
            <a:solidFill>
              <a:sysClr val="windowText" lastClr="000000"/>
            </a:solidFill>
          </a:endParaRPr>
        </a:p>
      </xdr:txBody>
    </xdr:sp>
    <xdr:clientData/>
  </xdr:twoCellAnchor>
  <xdr:twoCellAnchor>
    <xdr:from>
      <xdr:col>2</xdr:col>
      <xdr:colOff>1709256</xdr:colOff>
      <xdr:row>9</xdr:row>
      <xdr:rowOff>504612</xdr:rowOff>
    </xdr:from>
    <xdr:to>
      <xdr:col>2</xdr:col>
      <xdr:colOff>2893993</xdr:colOff>
      <xdr:row>9</xdr:row>
      <xdr:rowOff>793991</xdr:rowOff>
    </xdr:to>
    <xdr:sp macro="" textlink="">
      <xdr:nvSpPr>
        <xdr:cNvPr id="21" name="ZoneTexte 20">
          <a:extLst>
            <a:ext uri="{FF2B5EF4-FFF2-40B4-BE49-F238E27FC236}">
              <a16:creationId xmlns:a16="http://schemas.microsoft.com/office/drawing/2014/main" id="{00000000-0008-0000-0600-000015000000}"/>
            </a:ext>
          </a:extLst>
        </xdr:cNvPr>
        <xdr:cNvSpPr txBox="1"/>
      </xdr:nvSpPr>
      <xdr:spPr>
        <a:xfrm>
          <a:off x="6938668" y="7825788"/>
          <a:ext cx="1184737" cy="2893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fr-FR" sz="1600" b="1">
              <a:solidFill>
                <a:sysClr val="windowText" lastClr="000000"/>
              </a:solidFill>
            </a:rPr>
            <a:t>H1 2021</a:t>
          </a:r>
        </a:p>
      </xdr:txBody>
    </xdr:sp>
    <xdr:clientData/>
  </xdr:twoCellAnchor>
  <xdr:twoCellAnchor>
    <xdr:from>
      <xdr:col>7</xdr:col>
      <xdr:colOff>263026</xdr:colOff>
      <xdr:row>9</xdr:row>
      <xdr:rowOff>461860</xdr:rowOff>
    </xdr:from>
    <xdr:to>
      <xdr:col>7</xdr:col>
      <xdr:colOff>1489574</xdr:colOff>
      <xdr:row>9</xdr:row>
      <xdr:rowOff>751239</xdr:rowOff>
    </xdr:to>
    <xdr:sp macro="" textlink="">
      <xdr:nvSpPr>
        <xdr:cNvPr id="22" name="ZoneTexte 21">
          <a:extLst>
            <a:ext uri="{FF2B5EF4-FFF2-40B4-BE49-F238E27FC236}">
              <a16:creationId xmlns:a16="http://schemas.microsoft.com/office/drawing/2014/main" id="{00000000-0008-0000-0600-000016000000}"/>
            </a:ext>
          </a:extLst>
        </xdr:cNvPr>
        <xdr:cNvSpPr txBox="1"/>
      </xdr:nvSpPr>
      <xdr:spPr>
        <a:xfrm>
          <a:off x="15716386" y="7769440"/>
          <a:ext cx="1226548" cy="2893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fr-FR" sz="1600" b="1">
              <a:solidFill>
                <a:sysClr val="windowText" lastClr="000000"/>
              </a:solidFill>
            </a:rPr>
            <a:t>H1 2020</a:t>
          </a:r>
        </a:p>
      </xdr:txBody>
    </xdr:sp>
    <xdr:clientData/>
  </xdr:twoCellAnchor>
  <xdr:twoCellAnchor>
    <xdr:from>
      <xdr:col>10</xdr:col>
      <xdr:colOff>506224</xdr:colOff>
      <xdr:row>9</xdr:row>
      <xdr:rowOff>492291</xdr:rowOff>
    </xdr:from>
    <xdr:to>
      <xdr:col>11</xdr:col>
      <xdr:colOff>153354</xdr:colOff>
      <xdr:row>9</xdr:row>
      <xdr:rowOff>781670</xdr:rowOff>
    </xdr:to>
    <xdr:sp macro="" textlink="">
      <xdr:nvSpPr>
        <xdr:cNvPr id="23" name="ZoneTexte 22">
          <a:extLst>
            <a:ext uri="{FF2B5EF4-FFF2-40B4-BE49-F238E27FC236}">
              <a16:creationId xmlns:a16="http://schemas.microsoft.com/office/drawing/2014/main" id="{00000000-0008-0000-0600-000017000000}"/>
            </a:ext>
          </a:extLst>
        </xdr:cNvPr>
        <xdr:cNvSpPr txBox="1"/>
      </xdr:nvSpPr>
      <xdr:spPr>
        <a:xfrm>
          <a:off x="20691604" y="7799871"/>
          <a:ext cx="1224470" cy="2893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fr-FR" sz="1600" b="1">
              <a:solidFill>
                <a:sysClr val="windowText" lastClr="000000"/>
              </a:solidFill>
            </a:rPr>
            <a:t>H1 2021</a:t>
          </a:r>
        </a:p>
      </xdr:txBody>
    </xdr:sp>
    <xdr:clientData/>
  </xdr:twoCellAnchor>
  <xdr:twoCellAnchor>
    <xdr:from>
      <xdr:col>11</xdr:col>
      <xdr:colOff>1167084</xdr:colOff>
      <xdr:row>7</xdr:row>
      <xdr:rowOff>113568</xdr:rowOff>
    </xdr:from>
    <xdr:to>
      <xdr:col>17</xdr:col>
      <xdr:colOff>359850</xdr:colOff>
      <xdr:row>7</xdr:row>
      <xdr:rowOff>330077</xdr:rowOff>
    </xdr:to>
    <xdr:sp macro="" textlink="">
      <xdr:nvSpPr>
        <xdr:cNvPr id="24" name="ZoneTexte 1">
          <a:extLst>
            <a:ext uri="{FF2B5EF4-FFF2-40B4-BE49-F238E27FC236}">
              <a16:creationId xmlns:a16="http://schemas.microsoft.com/office/drawing/2014/main" id="{00000000-0008-0000-0600-000018000000}"/>
            </a:ext>
          </a:extLst>
        </xdr:cNvPr>
        <xdr:cNvSpPr txBox="1"/>
      </xdr:nvSpPr>
      <xdr:spPr>
        <a:xfrm>
          <a:off x="22969809" y="1932843"/>
          <a:ext cx="8365341" cy="216509"/>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tx2"/>
              </a:solidFill>
            </a:rPr>
            <a:t>Other Activities</a:t>
          </a:r>
        </a:p>
      </xdr:txBody>
    </xdr:sp>
    <xdr:clientData/>
  </xdr:twoCellAnchor>
  <xdr:twoCellAnchor>
    <xdr:from>
      <xdr:col>11</xdr:col>
      <xdr:colOff>1230928</xdr:colOff>
      <xdr:row>7</xdr:row>
      <xdr:rowOff>4125306</xdr:rowOff>
    </xdr:from>
    <xdr:to>
      <xdr:col>13</xdr:col>
      <xdr:colOff>1153463</xdr:colOff>
      <xdr:row>8</xdr:row>
      <xdr:rowOff>321577</xdr:rowOff>
    </xdr:to>
    <xdr:sp macro="" textlink="">
      <xdr:nvSpPr>
        <xdr:cNvPr id="25" name="ZoneTexte 1">
          <a:extLst>
            <a:ext uri="{FF2B5EF4-FFF2-40B4-BE49-F238E27FC236}">
              <a16:creationId xmlns:a16="http://schemas.microsoft.com/office/drawing/2014/main" id="{00000000-0008-0000-0600-000019000000}"/>
            </a:ext>
          </a:extLst>
        </xdr:cNvPr>
        <xdr:cNvSpPr txBox="1"/>
      </xdr:nvSpPr>
      <xdr:spPr>
        <a:xfrm>
          <a:off x="23033653" y="5944581"/>
          <a:ext cx="2770510" cy="368221"/>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accent1"/>
              </a:solidFill>
            </a:rPr>
            <a:t>France - Generation and supply activities</a:t>
          </a:r>
          <a:endParaRPr lang="fr-FR" sz="1400" b="1" baseline="0">
            <a:solidFill>
              <a:schemeClr val="accent1"/>
            </a:solidFill>
          </a:endParaRPr>
        </a:p>
      </xdr:txBody>
    </xdr:sp>
    <xdr:clientData/>
  </xdr:twoCellAnchor>
  <xdr:twoCellAnchor>
    <xdr:from>
      <xdr:col>11</xdr:col>
      <xdr:colOff>1177348</xdr:colOff>
      <xdr:row>7</xdr:row>
      <xdr:rowOff>611213</xdr:rowOff>
    </xdr:from>
    <xdr:to>
      <xdr:col>16</xdr:col>
      <xdr:colOff>802283</xdr:colOff>
      <xdr:row>7</xdr:row>
      <xdr:rowOff>854096</xdr:rowOff>
    </xdr:to>
    <xdr:sp macro="" textlink="">
      <xdr:nvSpPr>
        <xdr:cNvPr id="26" name="ZoneTexte 1">
          <a:extLst>
            <a:ext uri="{FF2B5EF4-FFF2-40B4-BE49-F238E27FC236}">
              <a16:creationId xmlns:a16="http://schemas.microsoft.com/office/drawing/2014/main" id="{00000000-0008-0000-0600-00001A000000}"/>
            </a:ext>
          </a:extLst>
        </xdr:cNvPr>
        <xdr:cNvSpPr txBox="1"/>
      </xdr:nvSpPr>
      <xdr:spPr>
        <a:xfrm>
          <a:off x="22980073" y="2430488"/>
          <a:ext cx="721636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accent4"/>
              </a:solidFill>
            </a:rPr>
            <a:t>Italy</a:t>
          </a:r>
        </a:p>
      </xdr:txBody>
    </xdr:sp>
    <xdr:clientData/>
  </xdr:twoCellAnchor>
  <xdr:twoCellAnchor>
    <xdr:from>
      <xdr:col>11</xdr:col>
      <xdr:colOff>1206202</xdr:colOff>
      <xdr:row>7</xdr:row>
      <xdr:rowOff>1250645</xdr:rowOff>
    </xdr:from>
    <xdr:to>
      <xdr:col>16</xdr:col>
      <xdr:colOff>831137</xdr:colOff>
      <xdr:row>7</xdr:row>
      <xdr:rowOff>1493528</xdr:rowOff>
    </xdr:to>
    <xdr:sp macro="" textlink="">
      <xdr:nvSpPr>
        <xdr:cNvPr id="27" name="ZoneTexte 1">
          <a:extLst>
            <a:ext uri="{FF2B5EF4-FFF2-40B4-BE49-F238E27FC236}">
              <a16:creationId xmlns:a16="http://schemas.microsoft.com/office/drawing/2014/main" id="{00000000-0008-0000-0600-00001B000000}"/>
            </a:ext>
          </a:extLst>
        </xdr:cNvPr>
        <xdr:cNvSpPr txBox="1"/>
      </xdr:nvSpPr>
      <xdr:spPr>
        <a:xfrm>
          <a:off x="23008927" y="3069920"/>
          <a:ext cx="721636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accent6"/>
              </a:solidFill>
            </a:rPr>
            <a:t>EDF</a:t>
          </a:r>
          <a:r>
            <a:rPr lang="fr-FR" sz="1400" b="1" baseline="0">
              <a:solidFill>
                <a:schemeClr val="accent6"/>
              </a:solidFill>
            </a:rPr>
            <a:t> Renewables</a:t>
          </a:r>
          <a:endParaRPr lang="fr-FR" sz="1400" b="1">
            <a:solidFill>
              <a:schemeClr val="accent6"/>
            </a:solidFill>
          </a:endParaRPr>
        </a:p>
      </xdr:txBody>
    </xdr:sp>
    <xdr:clientData/>
  </xdr:twoCellAnchor>
  <xdr:twoCellAnchor>
    <xdr:from>
      <xdr:col>11</xdr:col>
      <xdr:colOff>1195105</xdr:colOff>
      <xdr:row>7</xdr:row>
      <xdr:rowOff>1081455</xdr:rowOff>
    </xdr:from>
    <xdr:to>
      <xdr:col>17</xdr:col>
      <xdr:colOff>287033</xdr:colOff>
      <xdr:row>7</xdr:row>
      <xdr:rowOff>1298771</xdr:rowOff>
    </xdr:to>
    <xdr:sp macro="" textlink="">
      <xdr:nvSpPr>
        <xdr:cNvPr id="28" name="ZoneTexte 1">
          <a:extLst>
            <a:ext uri="{FF2B5EF4-FFF2-40B4-BE49-F238E27FC236}">
              <a16:creationId xmlns:a16="http://schemas.microsoft.com/office/drawing/2014/main" id="{00000000-0008-0000-0600-00001C000000}"/>
            </a:ext>
          </a:extLst>
        </xdr:cNvPr>
        <xdr:cNvSpPr txBox="1"/>
      </xdr:nvSpPr>
      <xdr:spPr>
        <a:xfrm>
          <a:off x="22997830" y="2900730"/>
          <a:ext cx="8264503" cy="217316"/>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rgbClr val="88D950"/>
              </a:solidFill>
            </a:rPr>
            <a:t>Dalkia</a:t>
          </a:r>
        </a:p>
      </xdr:txBody>
    </xdr:sp>
    <xdr:clientData/>
  </xdr:twoCellAnchor>
  <xdr:twoCellAnchor>
    <xdr:from>
      <xdr:col>11</xdr:col>
      <xdr:colOff>1219623</xdr:colOff>
      <xdr:row>7</xdr:row>
      <xdr:rowOff>2042977</xdr:rowOff>
    </xdr:from>
    <xdr:to>
      <xdr:col>17</xdr:col>
      <xdr:colOff>444016</xdr:colOff>
      <xdr:row>7</xdr:row>
      <xdr:rowOff>2396763</xdr:rowOff>
    </xdr:to>
    <xdr:sp macro="" textlink="">
      <xdr:nvSpPr>
        <xdr:cNvPr id="29" name="ZoneTexte 1">
          <a:extLst>
            <a:ext uri="{FF2B5EF4-FFF2-40B4-BE49-F238E27FC236}">
              <a16:creationId xmlns:a16="http://schemas.microsoft.com/office/drawing/2014/main" id="{00000000-0008-0000-0600-00001D000000}"/>
            </a:ext>
          </a:extLst>
        </xdr:cNvPr>
        <xdr:cNvSpPr txBox="1"/>
      </xdr:nvSpPr>
      <xdr:spPr>
        <a:xfrm>
          <a:off x="23022348" y="3862252"/>
          <a:ext cx="8396968" cy="353786"/>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accent2"/>
              </a:solidFill>
            </a:rPr>
            <a:t>France - Regulated activities</a:t>
          </a:r>
        </a:p>
      </xdr:txBody>
    </xdr:sp>
    <xdr:clientData/>
  </xdr:twoCellAnchor>
  <xdr:twoCellAnchor>
    <xdr:from>
      <xdr:col>11</xdr:col>
      <xdr:colOff>1200170</xdr:colOff>
      <xdr:row>7</xdr:row>
      <xdr:rowOff>932105</xdr:rowOff>
    </xdr:from>
    <xdr:to>
      <xdr:col>16</xdr:col>
      <xdr:colOff>825105</xdr:colOff>
      <xdr:row>7</xdr:row>
      <xdr:rowOff>1174988</xdr:rowOff>
    </xdr:to>
    <xdr:sp macro="" textlink="">
      <xdr:nvSpPr>
        <xdr:cNvPr id="30" name="ZoneTexte 1">
          <a:extLst>
            <a:ext uri="{FF2B5EF4-FFF2-40B4-BE49-F238E27FC236}">
              <a16:creationId xmlns:a16="http://schemas.microsoft.com/office/drawing/2014/main" id="{00000000-0008-0000-0600-00001E000000}"/>
            </a:ext>
          </a:extLst>
        </xdr:cNvPr>
        <xdr:cNvSpPr txBox="1"/>
      </xdr:nvSpPr>
      <xdr:spPr>
        <a:xfrm>
          <a:off x="23002895" y="2751380"/>
          <a:ext cx="721636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rgbClr val="C0E210"/>
              </a:solidFill>
            </a:rPr>
            <a:t>Framatome</a:t>
          </a:r>
        </a:p>
      </xdr:txBody>
    </xdr:sp>
    <xdr:clientData/>
  </xdr:twoCellAnchor>
  <xdr:twoCellAnchor>
    <xdr:from>
      <xdr:col>11</xdr:col>
      <xdr:colOff>1159350</xdr:colOff>
      <xdr:row>7</xdr:row>
      <xdr:rowOff>387352</xdr:rowOff>
    </xdr:from>
    <xdr:to>
      <xdr:col>16</xdr:col>
      <xdr:colOff>784285</xdr:colOff>
      <xdr:row>7</xdr:row>
      <xdr:rowOff>630235</xdr:rowOff>
    </xdr:to>
    <xdr:sp macro="" textlink="">
      <xdr:nvSpPr>
        <xdr:cNvPr id="32" name="ZoneTexte 1">
          <a:extLst>
            <a:ext uri="{FF2B5EF4-FFF2-40B4-BE49-F238E27FC236}">
              <a16:creationId xmlns:a16="http://schemas.microsoft.com/office/drawing/2014/main" id="{00000000-0008-0000-0600-000020000000}"/>
            </a:ext>
          </a:extLst>
        </xdr:cNvPr>
        <xdr:cNvSpPr txBox="1"/>
      </xdr:nvSpPr>
      <xdr:spPr>
        <a:xfrm>
          <a:off x="22962075" y="2206627"/>
          <a:ext cx="7216360" cy="242883"/>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fr-FR" sz="1400" b="1">
              <a:solidFill>
                <a:schemeClr val="tx1"/>
              </a:solidFill>
            </a:rPr>
            <a:t>Other International</a:t>
          </a:r>
        </a:p>
      </xdr:txBody>
    </xdr:sp>
    <xdr:clientData/>
  </xdr:twoCellAnchor>
  <xdr:twoCellAnchor>
    <xdr:from>
      <xdr:col>7</xdr:col>
      <xdr:colOff>317252</xdr:colOff>
      <xdr:row>7</xdr:row>
      <xdr:rowOff>985116</xdr:rowOff>
    </xdr:from>
    <xdr:to>
      <xdr:col>7</xdr:col>
      <xdr:colOff>1501989</xdr:colOff>
      <xdr:row>7</xdr:row>
      <xdr:rowOff>1274495</xdr:rowOff>
    </xdr:to>
    <xdr:sp macro="" textlink="$B$43">
      <xdr:nvSpPr>
        <xdr:cNvPr id="34" name="ZoneTexte 33">
          <a:extLst>
            <a:ext uri="{FF2B5EF4-FFF2-40B4-BE49-F238E27FC236}">
              <a16:creationId xmlns:a16="http://schemas.microsoft.com/office/drawing/2014/main" id="{A5BC5FC1-F208-4C04-9403-D414474DF06E}"/>
            </a:ext>
          </a:extLst>
        </xdr:cNvPr>
        <xdr:cNvSpPr txBox="1"/>
      </xdr:nvSpPr>
      <xdr:spPr>
        <a:xfrm>
          <a:off x="16070656" y="2836073"/>
          <a:ext cx="1184737" cy="2893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fld id="{FBAA11E6-6C82-47F9-99C2-ABB62E447E8E}" type="TxLink">
            <a:rPr lang="en-US" sz="1600" b="1" i="0" u="none" strike="noStrike">
              <a:solidFill>
                <a:srgbClr val="000000"/>
              </a:solidFill>
              <a:latin typeface="+mn-lt"/>
              <a:cs typeface="Arial"/>
            </a:rPr>
            <a:pPr algn="ctr"/>
            <a:t>8,196 </a:t>
          </a:fld>
          <a:endParaRPr lang="fr-FR" sz="3200" b="1">
            <a:solidFill>
              <a:sysClr val="windowText" lastClr="000000"/>
            </a:solidFill>
            <a:latin typeface="+mn-lt"/>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309563</xdr:colOff>
      <xdr:row>1</xdr:row>
      <xdr:rowOff>71438</xdr:rowOff>
    </xdr:from>
    <xdr:to>
      <xdr:col>0</xdr:col>
      <xdr:colOff>1388383</xdr:colOff>
      <xdr:row>2</xdr:row>
      <xdr:rowOff>355429</xdr:rowOff>
    </xdr:to>
    <xdr:pic>
      <xdr:nvPicPr>
        <xdr:cNvPr id="2" name="Image 1" descr="EDF_Logo_blanc.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309563" y="261938"/>
          <a:ext cx="1078820" cy="474491"/>
        </a:xfrm>
        <a:prstGeom prst="rect">
          <a:avLst/>
        </a:prstGeom>
      </xdr:spPr>
    </xdr:pic>
    <xdr:clientData/>
  </xdr:twoCellAnchor>
  <xdr:twoCellAnchor>
    <xdr:from>
      <xdr:col>6</xdr:col>
      <xdr:colOff>254000</xdr:colOff>
      <xdr:row>18</xdr:row>
      <xdr:rowOff>25400</xdr:rowOff>
    </xdr:from>
    <xdr:to>
      <xdr:col>7</xdr:col>
      <xdr:colOff>508000</xdr:colOff>
      <xdr:row>20</xdr:row>
      <xdr:rowOff>139700</xdr:rowOff>
    </xdr:to>
    <xdr:sp macro="" textlink="">
      <xdr:nvSpPr>
        <xdr:cNvPr id="3" name="Ellipse 2">
          <a:extLst>
            <a:ext uri="{FF2B5EF4-FFF2-40B4-BE49-F238E27FC236}">
              <a16:creationId xmlns:a16="http://schemas.microsoft.com/office/drawing/2014/main" id="{00000000-0008-0000-0700-000003000000}"/>
            </a:ext>
          </a:extLst>
        </xdr:cNvPr>
        <xdr:cNvSpPr/>
      </xdr:nvSpPr>
      <xdr:spPr>
        <a:xfrm>
          <a:off x="9177020" y="4201160"/>
          <a:ext cx="1038860" cy="518160"/>
        </a:xfrm>
        <a:prstGeom prst="ellipse">
          <a:avLst/>
        </a:prstGeom>
        <a:noFill/>
        <a:ln>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chemeClr val="tx2">
                <a:lumMod val="60000"/>
                <a:lumOff val="40000"/>
              </a:schemeClr>
            </a:solidFill>
          </a:endParaRPr>
        </a:p>
      </xdr:txBody>
    </xdr:sp>
    <xdr:clientData/>
  </xdr:twoCellAnchor>
  <xdr:twoCellAnchor>
    <xdr:from>
      <xdr:col>11</xdr:col>
      <xdr:colOff>241300</xdr:colOff>
      <xdr:row>18</xdr:row>
      <xdr:rowOff>38100</xdr:rowOff>
    </xdr:from>
    <xdr:to>
      <xdr:col>12</xdr:col>
      <xdr:colOff>495300</xdr:colOff>
      <xdr:row>20</xdr:row>
      <xdr:rowOff>152400</xdr:rowOff>
    </xdr:to>
    <xdr:sp macro="" textlink="">
      <xdr:nvSpPr>
        <xdr:cNvPr id="4" name="Ellipse 3">
          <a:extLst>
            <a:ext uri="{FF2B5EF4-FFF2-40B4-BE49-F238E27FC236}">
              <a16:creationId xmlns:a16="http://schemas.microsoft.com/office/drawing/2014/main" id="{00000000-0008-0000-0700-000004000000}"/>
            </a:ext>
          </a:extLst>
        </xdr:cNvPr>
        <xdr:cNvSpPr/>
      </xdr:nvSpPr>
      <xdr:spPr>
        <a:xfrm>
          <a:off x="13286740" y="4213860"/>
          <a:ext cx="1038860" cy="518160"/>
        </a:xfrm>
        <a:prstGeom prst="ellipse">
          <a:avLst/>
        </a:prstGeom>
        <a:noFill/>
        <a:ln>
          <a:solidFill>
            <a:srgbClr val="005BB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chemeClr val="tx2">
                <a:lumMod val="60000"/>
                <a:lumOff val="40000"/>
              </a:schemeClr>
            </a:solidFill>
          </a:endParaRPr>
        </a:p>
      </xdr:txBody>
    </xdr:sp>
    <xdr:clientData/>
  </xdr:twoCellAnchor>
  <xdr:twoCellAnchor>
    <xdr:from>
      <xdr:col>11</xdr:col>
      <xdr:colOff>266700</xdr:colOff>
      <xdr:row>28</xdr:row>
      <xdr:rowOff>38100</xdr:rowOff>
    </xdr:from>
    <xdr:to>
      <xdr:col>12</xdr:col>
      <xdr:colOff>520700</xdr:colOff>
      <xdr:row>30</xdr:row>
      <xdr:rowOff>152400</xdr:rowOff>
    </xdr:to>
    <xdr:sp macro="" textlink="">
      <xdr:nvSpPr>
        <xdr:cNvPr id="5" name="Ellipse 4">
          <a:extLst>
            <a:ext uri="{FF2B5EF4-FFF2-40B4-BE49-F238E27FC236}">
              <a16:creationId xmlns:a16="http://schemas.microsoft.com/office/drawing/2014/main" id="{00000000-0008-0000-0700-000005000000}"/>
            </a:ext>
          </a:extLst>
        </xdr:cNvPr>
        <xdr:cNvSpPr/>
      </xdr:nvSpPr>
      <xdr:spPr>
        <a:xfrm>
          <a:off x="13312140" y="6004560"/>
          <a:ext cx="1038860" cy="525780"/>
        </a:xfrm>
        <a:prstGeom prst="ellipse">
          <a:avLst/>
        </a:prstGeom>
        <a:noFill/>
        <a:ln>
          <a:solidFill>
            <a:srgbClr val="005BB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rgbClr val="509E2F"/>
            </a:solidFill>
          </a:endParaRPr>
        </a:p>
      </xdr:txBody>
    </xdr:sp>
    <xdr:clientData/>
  </xdr:twoCellAnchor>
  <xdr:twoCellAnchor>
    <xdr:from>
      <xdr:col>6</xdr:col>
      <xdr:colOff>254000</xdr:colOff>
      <xdr:row>28</xdr:row>
      <xdr:rowOff>38100</xdr:rowOff>
    </xdr:from>
    <xdr:to>
      <xdr:col>7</xdr:col>
      <xdr:colOff>508000</xdr:colOff>
      <xdr:row>30</xdr:row>
      <xdr:rowOff>152400</xdr:rowOff>
    </xdr:to>
    <xdr:sp macro="" textlink="">
      <xdr:nvSpPr>
        <xdr:cNvPr id="6" name="Ellipse 5">
          <a:extLst>
            <a:ext uri="{FF2B5EF4-FFF2-40B4-BE49-F238E27FC236}">
              <a16:creationId xmlns:a16="http://schemas.microsoft.com/office/drawing/2014/main" id="{00000000-0008-0000-0700-000006000000}"/>
            </a:ext>
          </a:extLst>
        </xdr:cNvPr>
        <xdr:cNvSpPr/>
      </xdr:nvSpPr>
      <xdr:spPr>
        <a:xfrm>
          <a:off x="9177020" y="6004560"/>
          <a:ext cx="1038860" cy="525780"/>
        </a:xfrm>
        <a:prstGeom prst="ellipse">
          <a:avLst/>
        </a:prstGeom>
        <a:noFill/>
        <a:ln>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chemeClr val="tx2">
                <a:lumMod val="60000"/>
                <a:lumOff val="40000"/>
              </a:schemeClr>
            </a:solidFill>
          </a:endParaRPr>
        </a:p>
      </xdr:txBody>
    </xdr:sp>
    <xdr:clientData/>
  </xdr:twoCellAnchor>
  <xdr:twoCellAnchor>
    <xdr:from>
      <xdr:col>11</xdr:col>
      <xdr:colOff>254000</xdr:colOff>
      <xdr:row>10</xdr:row>
      <xdr:rowOff>25400</xdr:rowOff>
    </xdr:from>
    <xdr:to>
      <xdr:col>12</xdr:col>
      <xdr:colOff>508000</xdr:colOff>
      <xdr:row>13</xdr:row>
      <xdr:rowOff>0</xdr:rowOff>
    </xdr:to>
    <xdr:sp macro="" textlink="">
      <xdr:nvSpPr>
        <xdr:cNvPr id="7" name="Ellipse 6">
          <a:extLst>
            <a:ext uri="{FF2B5EF4-FFF2-40B4-BE49-F238E27FC236}">
              <a16:creationId xmlns:a16="http://schemas.microsoft.com/office/drawing/2014/main" id="{00000000-0008-0000-0700-000007000000}"/>
            </a:ext>
          </a:extLst>
        </xdr:cNvPr>
        <xdr:cNvSpPr/>
      </xdr:nvSpPr>
      <xdr:spPr>
        <a:xfrm>
          <a:off x="13299440" y="2402840"/>
          <a:ext cx="1038860" cy="561340"/>
        </a:xfrm>
        <a:prstGeom prst="ellipse">
          <a:avLst/>
        </a:prstGeom>
        <a:noFill/>
        <a:ln>
          <a:solidFill>
            <a:srgbClr val="005BB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rgbClr val="509E2F"/>
            </a:solidFill>
          </a:endParaRPr>
        </a:p>
      </xdr:txBody>
    </xdr:sp>
    <xdr:clientData/>
  </xdr:twoCellAnchor>
  <xdr:twoCellAnchor>
    <xdr:from>
      <xdr:col>6</xdr:col>
      <xdr:colOff>257175</xdr:colOff>
      <xdr:row>10</xdr:row>
      <xdr:rowOff>34925</xdr:rowOff>
    </xdr:from>
    <xdr:to>
      <xdr:col>7</xdr:col>
      <xdr:colOff>511175</xdr:colOff>
      <xdr:row>13</xdr:row>
      <xdr:rowOff>9525</xdr:rowOff>
    </xdr:to>
    <xdr:sp macro="" textlink="">
      <xdr:nvSpPr>
        <xdr:cNvPr id="8" name="Ellipse 7">
          <a:extLst>
            <a:ext uri="{FF2B5EF4-FFF2-40B4-BE49-F238E27FC236}">
              <a16:creationId xmlns:a16="http://schemas.microsoft.com/office/drawing/2014/main" id="{00000000-0008-0000-0700-000008000000}"/>
            </a:ext>
          </a:extLst>
        </xdr:cNvPr>
        <xdr:cNvSpPr/>
      </xdr:nvSpPr>
      <xdr:spPr>
        <a:xfrm>
          <a:off x="9180195" y="2412365"/>
          <a:ext cx="1038860" cy="561340"/>
        </a:xfrm>
        <a:prstGeom prst="ellipse">
          <a:avLst/>
        </a:prstGeom>
        <a:noFill/>
        <a:ln>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chemeClr val="tx2">
                <a:lumMod val="60000"/>
                <a:lumOff val="40000"/>
              </a:schemeClr>
            </a:solidFill>
          </a:endParaRPr>
        </a:p>
      </xdr:txBody>
    </xdr:sp>
    <xdr:clientData/>
  </xdr:twoCellAnchor>
  <xdr:twoCellAnchor>
    <xdr:from>
      <xdr:col>6</xdr:col>
      <xdr:colOff>254000</xdr:colOff>
      <xdr:row>18</xdr:row>
      <xdr:rowOff>25400</xdr:rowOff>
    </xdr:from>
    <xdr:to>
      <xdr:col>7</xdr:col>
      <xdr:colOff>508000</xdr:colOff>
      <xdr:row>20</xdr:row>
      <xdr:rowOff>139700</xdr:rowOff>
    </xdr:to>
    <xdr:sp macro="" textlink="">
      <xdr:nvSpPr>
        <xdr:cNvPr id="9" name="Ellipse 8">
          <a:extLst>
            <a:ext uri="{FF2B5EF4-FFF2-40B4-BE49-F238E27FC236}">
              <a16:creationId xmlns:a16="http://schemas.microsoft.com/office/drawing/2014/main" id="{672B93C5-426E-4C3B-8CEA-5939113FEBC9}"/>
            </a:ext>
          </a:extLst>
        </xdr:cNvPr>
        <xdr:cNvSpPr/>
      </xdr:nvSpPr>
      <xdr:spPr>
        <a:xfrm>
          <a:off x="9398000" y="4033520"/>
          <a:ext cx="1038860" cy="487680"/>
        </a:xfrm>
        <a:prstGeom prst="ellipse">
          <a:avLst/>
        </a:prstGeom>
        <a:noFill/>
        <a:ln>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fr-FR" sz="1800" b="1">
            <a:solidFill>
              <a:schemeClr val="tx2">
                <a:lumMod val="60000"/>
                <a:lumOff val="40000"/>
              </a:schemeClr>
            </a:solidFill>
          </a:endParaRPr>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0</xdr:col>
      <xdr:colOff>333376</xdr:colOff>
      <xdr:row>1</xdr:row>
      <xdr:rowOff>59532</xdr:rowOff>
    </xdr:from>
    <xdr:ext cx="1078820" cy="474491"/>
    <xdr:pic>
      <xdr:nvPicPr>
        <xdr:cNvPr id="2" name="Image 1" descr="EDF_Logo_blanc.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stretch>
          <a:fillRect/>
        </a:stretch>
      </xdr:blipFill>
      <xdr:spPr>
        <a:xfrm>
          <a:off x="333376" y="250032"/>
          <a:ext cx="1078820" cy="474491"/>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793</xdr:colOff>
      <xdr:row>4</xdr:row>
      <xdr:rowOff>119611</xdr:rowOff>
    </xdr:from>
    <xdr:ext cx="10394157" cy="2392708"/>
    <xdr:pic>
      <xdr:nvPicPr>
        <xdr:cNvPr id="2" name="Image 1" descr="FRISE4_NUC1_BL_RGB_300.jp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tretch>
          <a:fillRect/>
        </a:stretch>
      </xdr:blipFill>
      <xdr:spPr>
        <a:xfrm>
          <a:off x="793" y="1384531"/>
          <a:ext cx="10394157" cy="2392708"/>
        </a:xfrm>
        <a:prstGeom prst="rect">
          <a:avLst/>
        </a:prstGeom>
      </xdr:spPr>
    </xdr:pic>
    <xdr:clientData/>
  </xdr:oneCellAnchor>
  <xdr:oneCellAnchor>
    <xdr:from>
      <xdr:col>0</xdr:col>
      <xdr:colOff>231479</xdr:colOff>
      <xdr:row>1</xdr:row>
      <xdr:rowOff>73319</xdr:rowOff>
    </xdr:from>
    <xdr:ext cx="1078820" cy="472276"/>
    <xdr:pic>
      <xdr:nvPicPr>
        <xdr:cNvPr id="3" name="Image 2" descr="EDF_Logo_blanc.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cstate="print"/>
        <a:stretch>
          <a:fillRect/>
        </a:stretch>
      </xdr:blipFill>
      <xdr:spPr>
        <a:xfrm>
          <a:off x="231479" y="263819"/>
          <a:ext cx="1078820" cy="472276"/>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4</xdr:col>
      <xdr:colOff>817329</xdr:colOff>
      <xdr:row>13</xdr:row>
      <xdr:rowOff>0</xdr:rowOff>
    </xdr:from>
    <xdr:to>
      <xdr:col>16</xdr:col>
      <xdr:colOff>357189</xdr:colOff>
      <xdr:row>25</xdr:row>
      <xdr:rowOff>95248</xdr:rowOff>
    </xdr:to>
    <xdr:graphicFrame macro="">
      <xdr:nvGraphicFramePr>
        <xdr:cNvPr id="2" name="Graphique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250032</xdr:colOff>
      <xdr:row>1</xdr:row>
      <xdr:rowOff>47625</xdr:rowOff>
    </xdr:from>
    <xdr:ext cx="1078820" cy="479934"/>
    <xdr:pic>
      <xdr:nvPicPr>
        <xdr:cNvPr id="3" name="Image 2" descr="EDF_Logo_blanc.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cstate="print"/>
        <a:stretch>
          <a:fillRect/>
        </a:stretch>
      </xdr:blipFill>
      <xdr:spPr>
        <a:xfrm>
          <a:off x="250032" y="238125"/>
          <a:ext cx="1078820" cy="479934"/>
        </a:xfrm>
        <a:prstGeom prst="rect">
          <a:avLst/>
        </a:prstGeom>
      </xdr:spPr>
    </xdr:pic>
    <xdr:clientData/>
  </xdr:oneCellAnchor>
  <xdr:twoCellAnchor>
    <xdr:from>
      <xdr:col>4</xdr:col>
      <xdr:colOff>0</xdr:colOff>
      <xdr:row>15</xdr:row>
      <xdr:rowOff>0</xdr:rowOff>
    </xdr:from>
    <xdr:to>
      <xdr:col>4</xdr:col>
      <xdr:colOff>31378</xdr:colOff>
      <xdr:row>16</xdr:row>
      <xdr:rowOff>94130</xdr:rowOff>
    </xdr:to>
    <xdr:sp macro="" textlink="">
      <xdr:nvSpPr>
        <xdr:cNvPr id="4" name="ZoneTexte 3">
          <a:extLst>
            <a:ext uri="{FF2B5EF4-FFF2-40B4-BE49-F238E27FC236}">
              <a16:creationId xmlns:a16="http://schemas.microsoft.com/office/drawing/2014/main" id="{00000000-0008-0000-0A00-000004000000}"/>
            </a:ext>
          </a:extLst>
        </xdr:cNvPr>
        <xdr:cNvSpPr txBox="1"/>
      </xdr:nvSpPr>
      <xdr:spPr>
        <a:xfrm flipH="1">
          <a:off x="7848600" y="3352800"/>
          <a:ext cx="31378" cy="2693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10</xdr:col>
      <xdr:colOff>370490</xdr:colOff>
      <xdr:row>26</xdr:row>
      <xdr:rowOff>147789</xdr:rowOff>
    </xdr:from>
    <xdr:to>
      <xdr:col>12</xdr:col>
      <xdr:colOff>4309</xdr:colOff>
      <xdr:row>29</xdr:row>
      <xdr:rowOff>154669</xdr:rowOff>
    </xdr:to>
    <xdr:sp macro="" textlink="">
      <xdr:nvSpPr>
        <xdr:cNvPr id="6" name="ZoneTexte 5">
          <a:extLst>
            <a:ext uri="{FF2B5EF4-FFF2-40B4-BE49-F238E27FC236}">
              <a16:creationId xmlns:a16="http://schemas.microsoft.com/office/drawing/2014/main" id="{00000000-0008-0000-0A00-000006000000}"/>
            </a:ext>
          </a:extLst>
        </xdr:cNvPr>
        <xdr:cNvSpPr txBox="1"/>
      </xdr:nvSpPr>
      <xdr:spPr>
        <a:xfrm>
          <a:off x="11871928" y="5704039"/>
          <a:ext cx="1546756" cy="5307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baseline="0">
              <a:solidFill>
                <a:srgbClr val="C4D600"/>
              </a:solidFill>
            </a:rPr>
            <a:t>31</a:t>
          </a:r>
          <a:r>
            <a:rPr lang="fr-FR" sz="1300" b="1">
              <a:solidFill>
                <a:srgbClr val="C4D600"/>
              </a:solidFill>
            </a:rPr>
            <a:t>%</a:t>
          </a:r>
        </a:p>
        <a:p>
          <a:r>
            <a:rPr lang="fr-FR" sz="1300" b="1">
              <a:solidFill>
                <a:srgbClr val="C4D600"/>
              </a:solidFill>
            </a:rPr>
            <a:t>Enedis, SEI and ES</a:t>
          </a:r>
        </a:p>
      </xdr:txBody>
    </xdr:sp>
    <xdr:clientData/>
  </xdr:twoCellAnchor>
  <xdr:twoCellAnchor>
    <xdr:from>
      <xdr:col>11</xdr:col>
      <xdr:colOff>190603</xdr:colOff>
      <xdr:row>10</xdr:row>
      <xdr:rowOff>71353</xdr:rowOff>
    </xdr:from>
    <xdr:to>
      <xdr:col>13</xdr:col>
      <xdr:colOff>762000</xdr:colOff>
      <xdr:row>15</xdr:row>
      <xdr:rowOff>85725</xdr:rowOff>
    </xdr:to>
    <xdr:sp macro="" textlink="">
      <xdr:nvSpPr>
        <xdr:cNvPr id="7" name="ZoneTexte 6">
          <a:extLst>
            <a:ext uri="{FF2B5EF4-FFF2-40B4-BE49-F238E27FC236}">
              <a16:creationId xmlns:a16="http://schemas.microsoft.com/office/drawing/2014/main" id="{00000000-0008-0000-0A00-000007000000}"/>
            </a:ext>
          </a:extLst>
        </xdr:cNvPr>
        <xdr:cNvSpPr txBox="1"/>
      </xdr:nvSpPr>
      <xdr:spPr>
        <a:xfrm>
          <a:off x="12706453" y="2462128"/>
          <a:ext cx="2000147" cy="8716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baseline="0">
              <a:solidFill>
                <a:srgbClr val="FE5815"/>
              </a:solidFill>
            </a:rPr>
            <a:t>27%</a:t>
          </a:r>
          <a:r>
            <a:rPr lang="fr-FR" sz="1300" b="1">
              <a:solidFill>
                <a:srgbClr val="FE5815"/>
              </a:solidFill>
            </a:rPr>
            <a:t> </a:t>
          </a:r>
        </a:p>
        <a:p>
          <a:r>
            <a:rPr lang="fr-FR" sz="1300" b="1">
              <a:solidFill>
                <a:srgbClr val="FE5815"/>
              </a:solidFill>
            </a:rPr>
            <a:t>Nuclear maintenance incl. Grand Carénage</a:t>
          </a:r>
        </a:p>
      </xdr:txBody>
    </xdr:sp>
    <xdr:clientData/>
  </xdr:twoCellAnchor>
  <xdr:twoCellAnchor>
    <xdr:from>
      <xdr:col>8</xdr:col>
      <xdr:colOff>282471</xdr:colOff>
      <xdr:row>20</xdr:row>
      <xdr:rowOff>121919</xdr:rowOff>
    </xdr:from>
    <xdr:to>
      <xdr:col>9</xdr:col>
      <xdr:colOff>593586</xdr:colOff>
      <xdr:row>24</xdr:row>
      <xdr:rowOff>1138</xdr:rowOff>
    </xdr:to>
    <xdr:sp macro="" textlink="">
      <xdr:nvSpPr>
        <xdr:cNvPr id="9" name="ZoneTexte 8">
          <a:extLst>
            <a:ext uri="{FF2B5EF4-FFF2-40B4-BE49-F238E27FC236}">
              <a16:creationId xmlns:a16="http://schemas.microsoft.com/office/drawing/2014/main" id="{00000000-0008-0000-0A00-000009000000}"/>
            </a:ext>
          </a:extLst>
        </xdr:cNvPr>
        <xdr:cNvSpPr txBox="1"/>
      </xdr:nvSpPr>
      <xdr:spPr>
        <a:xfrm>
          <a:off x="10152580" y="4346049"/>
          <a:ext cx="1111767" cy="5970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baseline="0">
              <a:solidFill>
                <a:srgbClr val="FFA02F"/>
              </a:solidFill>
            </a:rPr>
            <a:t>18</a:t>
          </a:r>
          <a:r>
            <a:rPr lang="fr-FR" sz="1300" b="1">
              <a:solidFill>
                <a:srgbClr val="FFA02F"/>
              </a:solidFill>
            </a:rPr>
            <a:t>%</a:t>
          </a:r>
        </a:p>
        <a:p>
          <a:r>
            <a:rPr lang="fr-FR" sz="1300" b="1">
              <a:solidFill>
                <a:srgbClr val="FFA02F"/>
              </a:solidFill>
            </a:rPr>
            <a:t>New Nuclear </a:t>
          </a:r>
        </a:p>
      </xdr:txBody>
    </xdr:sp>
    <xdr:clientData/>
  </xdr:twoCellAnchor>
  <xdr:twoCellAnchor>
    <xdr:from>
      <xdr:col>8</xdr:col>
      <xdr:colOff>725347</xdr:colOff>
      <xdr:row>16</xdr:row>
      <xdr:rowOff>41147</xdr:rowOff>
    </xdr:from>
    <xdr:to>
      <xdr:col>9</xdr:col>
      <xdr:colOff>457739</xdr:colOff>
      <xdr:row>19</xdr:row>
      <xdr:rowOff>65976</xdr:rowOff>
    </xdr:to>
    <xdr:sp macro="" textlink="">
      <xdr:nvSpPr>
        <xdr:cNvPr id="10" name="ZoneTexte 9">
          <a:extLst>
            <a:ext uri="{FF2B5EF4-FFF2-40B4-BE49-F238E27FC236}">
              <a16:creationId xmlns:a16="http://schemas.microsoft.com/office/drawing/2014/main" id="{00000000-0008-0000-0A00-00000A000000}"/>
            </a:ext>
          </a:extLst>
        </xdr:cNvPr>
        <xdr:cNvSpPr txBox="1"/>
      </xdr:nvSpPr>
      <xdr:spPr>
        <a:xfrm>
          <a:off x="10595456" y="3547451"/>
          <a:ext cx="533044" cy="5631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baseline="0">
              <a:solidFill>
                <a:schemeClr val="accent1"/>
              </a:solidFill>
            </a:rPr>
            <a:t>2</a:t>
          </a:r>
          <a:r>
            <a:rPr lang="fr-FR" sz="1300" b="1">
              <a:solidFill>
                <a:schemeClr val="accent1"/>
              </a:solidFill>
            </a:rPr>
            <a:t>%</a:t>
          </a:r>
        </a:p>
        <a:p>
          <a:r>
            <a:rPr lang="fr-FR" sz="1300" b="1">
              <a:solidFill>
                <a:schemeClr val="accent1"/>
              </a:solidFill>
            </a:rPr>
            <a:t>Fla3</a:t>
          </a:r>
        </a:p>
      </xdr:txBody>
    </xdr:sp>
    <xdr:clientData/>
  </xdr:twoCellAnchor>
  <xdr:twoCellAnchor>
    <xdr:from>
      <xdr:col>8</xdr:col>
      <xdr:colOff>433619</xdr:colOff>
      <xdr:row>12</xdr:row>
      <xdr:rowOff>132052</xdr:rowOff>
    </xdr:from>
    <xdr:to>
      <xdr:col>10</xdr:col>
      <xdr:colOff>125091</xdr:colOff>
      <xdr:row>15</xdr:row>
      <xdr:rowOff>128221</xdr:rowOff>
    </xdr:to>
    <xdr:sp macro="" textlink="">
      <xdr:nvSpPr>
        <xdr:cNvPr id="11" name="ZoneTexte 10">
          <a:extLst>
            <a:ext uri="{FF2B5EF4-FFF2-40B4-BE49-F238E27FC236}">
              <a16:creationId xmlns:a16="http://schemas.microsoft.com/office/drawing/2014/main" id="{00000000-0008-0000-0A00-00000B000000}"/>
            </a:ext>
          </a:extLst>
        </xdr:cNvPr>
        <xdr:cNvSpPr txBox="1"/>
      </xdr:nvSpPr>
      <xdr:spPr>
        <a:xfrm>
          <a:off x="10309737" y="2933523"/>
          <a:ext cx="1290178" cy="534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a:solidFill>
                <a:schemeClr val="accent2"/>
              </a:solidFill>
            </a:rPr>
            <a:t>1%</a:t>
          </a:r>
        </a:p>
        <a:p>
          <a:r>
            <a:rPr lang="fr-FR" sz="1300" b="1">
              <a:solidFill>
                <a:schemeClr val="accent2"/>
              </a:solidFill>
            </a:rPr>
            <a:t>Framatome</a:t>
          </a:r>
        </a:p>
      </xdr:txBody>
    </xdr:sp>
    <xdr:clientData/>
  </xdr:twoCellAnchor>
  <xdr:twoCellAnchor>
    <xdr:from>
      <xdr:col>11</xdr:col>
      <xdr:colOff>523074</xdr:colOff>
      <xdr:row>21</xdr:row>
      <xdr:rowOff>146530</xdr:rowOff>
    </xdr:from>
    <xdr:to>
      <xdr:col>14</xdr:col>
      <xdr:colOff>9524</xdr:colOff>
      <xdr:row>24</xdr:row>
      <xdr:rowOff>257175</xdr:rowOff>
    </xdr:to>
    <xdr:sp macro="" textlink="">
      <xdr:nvSpPr>
        <xdr:cNvPr id="12" name="ZoneTexte 11">
          <a:extLst>
            <a:ext uri="{FF2B5EF4-FFF2-40B4-BE49-F238E27FC236}">
              <a16:creationId xmlns:a16="http://schemas.microsoft.com/office/drawing/2014/main" id="{00000000-0008-0000-0A00-00000C000000}"/>
            </a:ext>
          </a:extLst>
        </xdr:cNvPr>
        <xdr:cNvSpPr txBox="1"/>
      </xdr:nvSpPr>
      <xdr:spPr>
        <a:xfrm>
          <a:off x="13029399" y="4585180"/>
          <a:ext cx="1686725" cy="6249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baseline="0">
              <a:solidFill>
                <a:srgbClr val="509E2F"/>
              </a:solidFill>
            </a:rPr>
            <a:t>12%</a:t>
          </a:r>
        </a:p>
        <a:p>
          <a:r>
            <a:rPr lang="fr-FR" sz="1300" b="1" baseline="0">
              <a:solidFill>
                <a:srgbClr val="509E2F"/>
              </a:solidFill>
            </a:rPr>
            <a:t>Renewables</a:t>
          </a:r>
          <a:endParaRPr lang="fr-FR" sz="1300" b="1">
            <a:solidFill>
              <a:srgbClr val="509E2F"/>
            </a:solidFill>
          </a:endParaRPr>
        </a:p>
      </xdr:txBody>
    </xdr:sp>
    <xdr:clientData/>
  </xdr:twoCellAnchor>
  <xdr:twoCellAnchor>
    <xdr:from>
      <xdr:col>10</xdr:col>
      <xdr:colOff>383311</xdr:colOff>
      <xdr:row>10</xdr:row>
      <xdr:rowOff>108379</xdr:rowOff>
    </xdr:from>
    <xdr:to>
      <xdr:col>10</xdr:col>
      <xdr:colOff>1079500</xdr:colOff>
      <xdr:row>13</xdr:row>
      <xdr:rowOff>127000</xdr:rowOff>
    </xdr:to>
    <xdr:sp macro="" textlink="">
      <xdr:nvSpPr>
        <xdr:cNvPr id="13" name="ZoneTexte 12">
          <a:extLst>
            <a:ext uri="{FF2B5EF4-FFF2-40B4-BE49-F238E27FC236}">
              <a16:creationId xmlns:a16="http://schemas.microsoft.com/office/drawing/2014/main" id="{00000000-0008-0000-0A00-00000D000000}"/>
            </a:ext>
          </a:extLst>
        </xdr:cNvPr>
        <xdr:cNvSpPr txBox="1"/>
      </xdr:nvSpPr>
      <xdr:spPr>
        <a:xfrm>
          <a:off x="11854724" y="2537944"/>
          <a:ext cx="696189" cy="5569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a:solidFill>
                <a:schemeClr val="tx1"/>
              </a:solidFill>
            </a:rPr>
            <a:t>8%</a:t>
          </a:r>
        </a:p>
        <a:p>
          <a:r>
            <a:rPr lang="fr-FR" sz="1300" b="1">
              <a:solidFill>
                <a:schemeClr val="tx1"/>
              </a:solidFill>
            </a:rPr>
            <a:t>Others</a:t>
          </a:r>
        </a:p>
      </xdr:txBody>
    </xdr:sp>
    <xdr:clientData/>
  </xdr:twoCellAnchor>
  <xdr:twoCellAnchor>
    <xdr:from>
      <xdr:col>4</xdr:col>
      <xdr:colOff>0</xdr:colOff>
      <xdr:row>30</xdr:row>
      <xdr:rowOff>81430</xdr:rowOff>
    </xdr:from>
    <xdr:to>
      <xdr:col>4</xdr:col>
      <xdr:colOff>31378</xdr:colOff>
      <xdr:row>32</xdr:row>
      <xdr:rowOff>94130</xdr:rowOff>
    </xdr:to>
    <xdr:sp macro="" textlink="">
      <xdr:nvSpPr>
        <xdr:cNvPr id="15" name="ZoneTexte 14">
          <a:extLst>
            <a:ext uri="{FF2B5EF4-FFF2-40B4-BE49-F238E27FC236}">
              <a16:creationId xmlns:a16="http://schemas.microsoft.com/office/drawing/2014/main" id="{00000000-0008-0000-0A00-00000F000000}"/>
            </a:ext>
          </a:extLst>
        </xdr:cNvPr>
        <xdr:cNvSpPr txBox="1"/>
      </xdr:nvSpPr>
      <xdr:spPr>
        <a:xfrm flipH="1">
          <a:off x="7848600" y="6246010"/>
          <a:ext cx="31378" cy="363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16" name="ZoneTexte 15">
          <a:extLst>
            <a:ext uri="{FF2B5EF4-FFF2-40B4-BE49-F238E27FC236}">
              <a16:creationId xmlns:a16="http://schemas.microsoft.com/office/drawing/2014/main" id="{00000000-0008-0000-0A00-000010000000}"/>
            </a:ext>
          </a:extLst>
        </xdr:cNvPr>
        <xdr:cNvSpPr txBox="1"/>
      </xdr:nvSpPr>
      <xdr:spPr>
        <a:xfrm flipH="1">
          <a:off x="7848600" y="3352800"/>
          <a:ext cx="31378" cy="2693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30</xdr:row>
      <xdr:rowOff>81430</xdr:rowOff>
    </xdr:from>
    <xdr:to>
      <xdr:col>4</xdr:col>
      <xdr:colOff>31378</xdr:colOff>
      <xdr:row>32</xdr:row>
      <xdr:rowOff>94130</xdr:rowOff>
    </xdr:to>
    <xdr:sp macro="" textlink="">
      <xdr:nvSpPr>
        <xdr:cNvPr id="17" name="ZoneTexte 16">
          <a:extLst>
            <a:ext uri="{FF2B5EF4-FFF2-40B4-BE49-F238E27FC236}">
              <a16:creationId xmlns:a16="http://schemas.microsoft.com/office/drawing/2014/main" id="{00000000-0008-0000-0A00-000011000000}"/>
            </a:ext>
          </a:extLst>
        </xdr:cNvPr>
        <xdr:cNvSpPr txBox="1"/>
      </xdr:nvSpPr>
      <xdr:spPr>
        <a:xfrm flipH="1">
          <a:off x="7848600" y="6246010"/>
          <a:ext cx="31378" cy="363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18" name="ZoneTexte 17">
          <a:extLst>
            <a:ext uri="{FF2B5EF4-FFF2-40B4-BE49-F238E27FC236}">
              <a16:creationId xmlns:a16="http://schemas.microsoft.com/office/drawing/2014/main" id="{00000000-0008-0000-0A00-000012000000}"/>
            </a:ext>
          </a:extLst>
        </xdr:cNvPr>
        <xdr:cNvSpPr txBox="1"/>
      </xdr:nvSpPr>
      <xdr:spPr>
        <a:xfrm flipH="1">
          <a:off x="7848600" y="3352800"/>
          <a:ext cx="31378" cy="2693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19" name="ZoneTexte 18">
          <a:extLst>
            <a:ext uri="{FF2B5EF4-FFF2-40B4-BE49-F238E27FC236}">
              <a16:creationId xmlns:a16="http://schemas.microsoft.com/office/drawing/2014/main" id="{00000000-0008-0000-0A00-000013000000}"/>
            </a:ext>
          </a:extLst>
        </xdr:cNvPr>
        <xdr:cNvSpPr txBox="1"/>
      </xdr:nvSpPr>
      <xdr:spPr>
        <a:xfrm flipH="1">
          <a:off x="7848600" y="3352800"/>
          <a:ext cx="31378" cy="2693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20" name="ZoneTexte 19">
          <a:extLst>
            <a:ext uri="{FF2B5EF4-FFF2-40B4-BE49-F238E27FC236}">
              <a16:creationId xmlns:a16="http://schemas.microsoft.com/office/drawing/2014/main" id="{00000000-0008-0000-0A00-000014000000}"/>
            </a:ext>
          </a:extLst>
        </xdr:cNvPr>
        <xdr:cNvSpPr txBox="1"/>
      </xdr:nvSpPr>
      <xdr:spPr>
        <a:xfrm flipH="1">
          <a:off x="7848600" y="2733190"/>
          <a:ext cx="31378" cy="363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21" name="ZoneTexte 20">
          <a:extLst>
            <a:ext uri="{FF2B5EF4-FFF2-40B4-BE49-F238E27FC236}">
              <a16:creationId xmlns:a16="http://schemas.microsoft.com/office/drawing/2014/main" id="{00000000-0008-0000-0A00-000015000000}"/>
            </a:ext>
          </a:extLst>
        </xdr:cNvPr>
        <xdr:cNvSpPr txBox="1"/>
      </xdr:nvSpPr>
      <xdr:spPr>
        <a:xfrm flipH="1">
          <a:off x="7848600" y="2733190"/>
          <a:ext cx="31378" cy="363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22" name="ZoneTexte 21">
          <a:extLst>
            <a:ext uri="{FF2B5EF4-FFF2-40B4-BE49-F238E27FC236}">
              <a16:creationId xmlns:a16="http://schemas.microsoft.com/office/drawing/2014/main" id="{00000000-0008-0000-0A00-000016000000}"/>
            </a:ext>
          </a:extLst>
        </xdr:cNvPr>
        <xdr:cNvSpPr txBox="1"/>
      </xdr:nvSpPr>
      <xdr:spPr>
        <a:xfrm flipH="1">
          <a:off x="7848600" y="2733190"/>
          <a:ext cx="31378" cy="363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23" name="ZoneTexte 22">
          <a:extLst>
            <a:ext uri="{FF2B5EF4-FFF2-40B4-BE49-F238E27FC236}">
              <a16:creationId xmlns:a16="http://schemas.microsoft.com/office/drawing/2014/main" id="{00000000-0008-0000-0A00-000017000000}"/>
            </a:ext>
          </a:extLst>
        </xdr:cNvPr>
        <xdr:cNvSpPr txBox="1"/>
      </xdr:nvSpPr>
      <xdr:spPr>
        <a:xfrm flipH="1">
          <a:off x="7848600" y="2733190"/>
          <a:ext cx="31378" cy="363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8</xdr:col>
      <xdr:colOff>465849</xdr:colOff>
      <xdr:row>20</xdr:row>
      <xdr:rowOff>141704</xdr:rowOff>
    </xdr:from>
    <xdr:to>
      <xdr:col>9</xdr:col>
      <xdr:colOff>599994</xdr:colOff>
      <xdr:row>20</xdr:row>
      <xdr:rowOff>141704</xdr:rowOff>
    </xdr:to>
    <xdr:cxnSp macro="">
      <xdr:nvCxnSpPr>
        <xdr:cNvPr id="25" name="Connecteur droit 24">
          <a:extLst>
            <a:ext uri="{FF2B5EF4-FFF2-40B4-BE49-F238E27FC236}">
              <a16:creationId xmlns:a16="http://schemas.microsoft.com/office/drawing/2014/main" id="{00000000-0008-0000-0A00-000019000000}"/>
            </a:ext>
          </a:extLst>
        </xdr:cNvPr>
        <xdr:cNvCxnSpPr/>
      </xdr:nvCxnSpPr>
      <xdr:spPr>
        <a:xfrm flipV="1">
          <a:off x="10335958" y="4365834"/>
          <a:ext cx="934797" cy="0"/>
        </a:xfrm>
        <a:prstGeom prst="line">
          <a:avLst/>
        </a:prstGeom>
        <a:ln w="12700">
          <a:solidFill>
            <a:srgbClr val="001A7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2909</xdr:colOff>
      <xdr:row>15</xdr:row>
      <xdr:rowOff>145689</xdr:rowOff>
    </xdr:from>
    <xdr:to>
      <xdr:col>9</xdr:col>
      <xdr:colOff>767435</xdr:colOff>
      <xdr:row>15</xdr:row>
      <xdr:rowOff>145689</xdr:rowOff>
    </xdr:to>
    <xdr:cxnSp macro="">
      <xdr:nvCxnSpPr>
        <xdr:cNvPr id="26" name="Connecteur droit 25">
          <a:extLst>
            <a:ext uri="{FF2B5EF4-FFF2-40B4-BE49-F238E27FC236}">
              <a16:creationId xmlns:a16="http://schemas.microsoft.com/office/drawing/2014/main" id="{00000000-0008-0000-0A00-00001A000000}"/>
            </a:ext>
          </a:extLst>
        </xdr:cNvPr>
        <xdr:cNvCxnSpPr/>
      </xdr:nvCxnSpPr>
      <xdr:spPr>
        <a:xfrm flipV="1">
          <a:off x="10673670" y="3472537"/>
          <a:ext cx="764526" cy="0"/>
        </a:xfrm>
        <a:prstGeom prst="line">
          <a:avLst/>
        </a:prstGeom>
        <a:ln w="12700">
          <a:solidFill>
            <a:schemeClr val="accent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527480</xdr:colOff>
      <xdr:row>15</xdr:row>
      <xdr:rowOff>75071</xdr:rowOff>
    </xdr:from>
    <xdr:to>
      <xdr:col>10</xdr:col>
      <xdr:colOff>67523</xdr:colOff>
      <xdr:row>15</xdr:row>
      <xdr:rowOff>75071</xdr:rowOff>
    </xdr:to>
    <xdr:cxnSp macro="">
      <xdr:nvCxnSpPr>
        <xdr:cNvPr id="27" name="Connecteur droit 26">
          <a:extLst>
            <a:ext uri="{FF2B5EF4-FFF2-40B4-BE49-F238E27FC236}">
              <a16:creationId xmlns:a16="http://schemas.microsoft.com/office/drawing/2014/main" id="{00000000-0008-0000-0A00-00001B000000}"/>
            </a:ext>
          </a:extLst>
        </xdr:cNvPr>
        <xdr:cNvCxnSpPr/>
      </xdr:nvCxnSpPr>
      <xdr:spPr>
        <a:xfrm flipV="1">
          <a:off x="10403598" y="3414424"/>
          <a:ext cx="1138749" cy="0"/>
        </a:xfrm>
        <a:prstGeom prst="line">
          <a:avLst/>
        </a:prstGeom>
        <a:ln w="12700">
          <a:solidFill>
            <a:schemeClr val="accent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590876</xdr:colOff>
      <xdr:row>13</xdr:row>
      <xdr:rowOff>27609</xdr:rowOff>
    </xdr:from>
    <xdr:to>
      <xdr:col>10</xdr:col>
      <xdr:colOff>590876</xdr:colOff>
      <xdr:row>14</xdr:row>
      <xdr:rowOff>145995</xdr:rowOff>
    </xdr:to>
    <xdr:cxnSp macro="">
      <xdr:nvCxnSpPr>
        <xdr:cNvPr id="30" name="Connecteur droit 29">
          <a:extLst>
            <a:ext uri="{FF2B5EF4-FFF2-40B4-BE49-F238E27FC236}">
              <a16:creationId xmlns:a16="http://schemas.microsoft.com/office/drawing/2014/main" id="{00000000-0008-0000-0A00-00001E000000}"/>
            </a:ext>
          </a:extLst>
        </xdr:cNvPr>
        <xdr:cNvCxnSpPr/>
      </xdr:nvCxnSpPr>
      <xdr:spPr>
        <a:xfrm>
          <a:off x="12062289" y="2995544"/>
          <a:ext cx="0" cy="29784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152398</xdr:colOff>
      <xdr:row>14</xdr:row>
      <xdr:rowOff>54431</xdr:rowOff>
    </xdr:from>
    <xdr:to>
      <xdr:col>12</xdr:col>
      <xdr:colOff>10886</xdr:colOff>
      <xdr:row>16</xdr:row>
      <xdr:rowOff>21774</xdr:rowOff>
    </xdr:to>
    <xdr:cxnSp macro="">
      <xdr:nvCxnSpPr>
        <xdr:cNvPr id="32" name="Connecteur droit 31">
          <a:extLst>
            <a:ext uri="{FF2B5EF4-FFF2-40B4-BE49-F238E27FC236}">
              <a16:creationId xmlns:a16="http://schemas.microsoft.com/office/drawing/2014/main" id="{00000000-0008-0000-0A00-000020000000}"/>
            </a:ext>
          </a:extLst>
        </xdr:cNvPr>
        <xdr:cNvCxnSpPr/>
      </xdr:nvCxnSpPr>
      <xdr:spPr>
        <a:xfrm flipV="1">
          <a:off x="13403578" y="3231971"/>
          <a:ext cx="498568" cy="317863"/>
        </a:xfrm>
        <a:prstGeom prst="line">
          <a:avLst/>
        </a:prstGeom>
        <a:ln w="12700">
          <a:solidFill>
            <a:srgbClr val="FE5815"/>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250369</xdr:colOff>
      <xdr:row>14</xdr:row>
      <xdr:rowOff>43546</xdr:rowOff>
    </xdr:from>
    <xdr:to>
      <xdr:col>12</xdr:col>
      <xdr:colOff>688112</xdr:colOff>
      <xdr:row>14</xdr:row>
      <xdr:rowOff>43546</xdr:rowOff>
    </xdr:to>
    <xdr:cxnSp macro="">
      <xdr:nvCxnSpPr>
        <xdr:cNvPr id="33" name="Connecteur droit 32">
          <a:extLst>
            <a:ext uri="{FF2B5EF4-FFF2-40B4-BE49-F238E27FC236}">
              <a16:creationId xmlns:a16="http://schemas.microsoft.com/office/drawing/2014/main" id="{00000000-0008-0000-0A00-000021000000}"/>
            </a:ext>
          </a:extLst>
        </xdr:cNvPr>
        <xdr:cNvCxnSpPr/>
      </xdr:nvCxnSpPr>
      <xdr:spPr>
        <a:xfrm>
          <a:off x="13501549" y="3221086"/>
          <a:ext cx="1077823" cy="0"/>
        </a:xfrm>
        <a:prstGeom prst="line">
          <a:avLst/>
        </a:prstGeom>
        <a:ln w="12700">
          <a:solidFill>
            <a:srgbClr val="FE5815"/>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378051</xdr:colOff>
      <xdr:row>21</xdr:row>
      <xdr:rowOff>168732</xdr:rowOff>
    </xdr:from>
    <xdr:to>
      <xdr:col>13</xdr:col>
      <xdr:colOff>32022</xdr:colOff>
      <xdr:row>21</xdr:row>
      <xdr:rowOff>168732</xdr:rowOff>
    </xdr:to>
    <xdr:cxnSp macro="">
      <xdr:nvCxnSpPr>
        <xdr:cNvPr id="34" name="Connecteur droit 33">
          <a:extLst>
            <a:ext uri="{FF2B5EF4-FFF2-40B4-BE49-F238E27FC236}">
              <a16:creationId xmlns:a16="http://schemas.microsoft.com/office/drawing/2014/main" id="{00000000-0008-0000-0A00-000022000000}"/>
            </a:ext>
          </a:extLst>
        </xdr:cNvPr>
        <xdr:cNvCxnSpPr/>
      </xdr:nvCxnSpPr>
      <xdr:spPr>
        <a:xfrm>
          <a:off x="13141551" y="4661357"/>
          <a:ext cx="1106534" cy="0"/>
        </a:xfrm>
        <a:prstGeom prst="line">
          <a:avLst/>
        </a:prstGeom>
        <a:ln w="12700">
          <a:solidFill>
            <a:srgbClr val="509E2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980848</xdr:colOff>
      <xdr:row>24</xdr:row>
      <xdr:rowOff>200028</xdr:rowOff>
    </xdr:from>
    <xdr:to>
      <xdr:col>10</xdr:col>
      <xdr:colOff>980848</xdr:colOff>
      <xdr:row>26</xdr:row>
      <xdr:rowOff>102057</xdr:rowOff>
    </xdr:to>
    <xdr:cxnSp macro="">
      <xdr:nvCxnSpPr>
        <xdr:cNvPr id="35" name="Connecteur droit 34">
          <a:extLst>
            <a:ext uri="{FF2B5EF4-FFF2-40B4-BE49-F238E27FC236}">
              <a16:creationId xmlns:a16="http://schemas.microsoft.com/office/drawing/2014/main" id="{00000000-0008-0000-0A00-000023000000}"/>
            </a:ext>
          </a:extLst>
        </xdr:cNvPr>
        <xdr:cNvCxnSpPr/>
      </xdr:nvCxnSpPr>
      <xdr:spPr>
        <a:xfrm>
          <a:off x="12482286" y="5216528"/>
          <a:ext cx="0" cy="441779"/>
        </a:xfrm>
        <a:prstGeom prst="line">
          <a:avLst/>
        </a:prstGeom>
        <a:ln w="12700">
          <a:solidFill>
            <a:srgbClr val="C4D6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442229</xdr:colOff>
      <xdr:row>26</xdr:row>
      <xdr:rowOff>109994</xdr:rowOff>
    </xdr:from>
    <xdr:to>
      <xdr:col>11</xdr:col>
      <xdr:colOff>366076</xdr:colOff>
      <xdr:row>26</xdr:row>
      <xdr:rowOff>109994</xdr:rowOff>
    </xdr:to>
    <xdr:cxnSp macro="">
      <xdr:nvCxnSpPr>
        <xdr:cNvPr id="36" name="Connecteur droit 35">
          <a:extLst>
            <a:ext uri="{FF2B5EF4-FFF2-40B4-BE49-F238E27FC236}">
              <a16:creationId xmlns:a16="http://schemas.microsoft.com/office/drawing/2014/main" id="{00000000-0008-0000-0A00-000024000000}"/>
            </a:ext>
          </a:extLst>
        </xdr:cNvPr>
        <xdr:cNvCxnSpPr/>
      </xdr:nvCxnSpPr>
      <xdr:spPr>
        <a:xfrm>
          <a:off x="11943667" y="5666244"/>
          <a:ext cx="1185909" cy="0"/>
        </a:xfrm>
        <a:prstGeom prst="line">
          <a:avLst/>
        </a:prstGeom>
        <a:ln w="12700">
          <a:solidFill>
            <a:srgbClr val="C4D6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0</xdr:colOff>
      <xdr:row>15</xdr:row>
      <xdr:rowOff>0</xdr:rowOff>
    </xdr:from>
    <xdr:to>
      <xdr:col>4</xdr:col>
      <xdr:colOff>31378</xdr:colOff>
      <xdr:row>16</xdr:row>
      <xdr:rowOff>94130</xdr:rowOff>
    </xdr:to>
    <xdr:sp macro="" textlink="">
      <xdr:nvSpPr>
        <xdr:cNvPr id="37" name="ZoneTexte 36">
          <a:extLst>
            <a:ext uri="{FF2B5EF4-FFF2-40B4-BE49-F238E27FC236}">
              <a16:creationId xmlns:a16="http://schemas.microsoft.com/office/drawing/2014/main" id="{00000000-0008-0000-0A00-000025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38" name="ZoneTexte 37">
          <a:extLst>
            <a:ext uri="{FF2B5EF4-FFF2-40B4-BE49-F238E27FC236}">
              <a16:creationId xmlns:a16="http://schemas.microsoft.com/office/drawing/2014/main" id="{00000000-0008-0000-0A00-000026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39" name="ZoneTexte 38">
          <a:extLst>
            <a:ext uri="{FF2B5EF4-FFF2-40B4-BE49-F238E27FC236}">
              <a16:creationId xmlns:a16="http://schemas.microsoft.com/office/drawing/2014/main" id="{00000000-0008-0000-0A00-000027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40" name="ZoneTexte 39">
          <a:extLst>
            <a:ext uri="{FF2B5EF4-FFF2-40B4-BE49-F238E27FC236}">
              <a16:creationId xmlns:a16="http://schemas.microsoft.com/office/drawing/2014/main" id="{00000000-0008-0000-0A00-000028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41" name="ZoneTexte 40">
          <a:extLst>
            <a:ext uri="{FF2B5EF4-FFF2-40B4-BE49-F238E27FC236}">
              <a16:creationId xmlns:a16="http://schemas.microsoft.com/office/drawing/2014/main" id="{00000000-0008-0000-0A00-000029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42" name="ZoneTexte 41">
          <a:extLst>
            <a:ext uri="{FF2B5EF4-FFF2-40B4-BE49-F238E27FC236}">
              <a16:creationId xmlns:a16="http://schemas.microsoft.com/office/drawing/2014/main" id="{00000000-0008-0000-0A00-00002A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43" name="ZoneTexte 42">
          <a:extLst>
            <a:ext uri="{FF2B5EF4-FFF2-40B4-BE49-F238E27FC236}">
              <a16:creationId xmlns:a16="http://schemas.microsoft.com/office/drawing/2014/main" id="{00000000-0008-0000-0A00-00002B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44" name="ZoneTexte 43">
          <a:extLst>
            <a:ext uri="{FF2B5EF4-FFF2-40B4-BE49-F238E27FC236}">
              <a16:creationId xmlns:a16="http://schemas.microsoft.com/office/drawing/2014/main" id="{00000000-0008-0000-0A00-00002C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45" name="ZoneTexte 44">
          <a:extLst>
            <a:ext uri="{FF2B5EF4-FFF2-40B4-BE49-F238E27FC236}">
              <a16:creationId xmlns:a16="http://schemas.microsoft.com/office/drawing/2014/main" id="{00000000-0008-0000-0A00-00002D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46" name="ZoneTexte 45">
          <a:extLst>
            <a:ext uri="{FF2B5EF4-FFF2-40B4-BE49-F238E27FC236}">
              <a16:creationId xmlns:a16="http://schemas.microsoft.com/office/drawing/2014/main" id="{00000000-0008-0000-0A00-00002E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47" name="ZoneTexte 46">
          <a:extLst>
            <a:ext uri="{FF2B5EF4-FFF2-40B4-BE49-F238E27FC236}">
              <a16:creationId xmlns:a16="http://schemas.microsoft.com/office/drawing/2014/main" id="{00000000-0008-0000-0A00-00002F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48" name="ZoneTexte 47">
          <a:extLst>
            <a:ext uri="{FF2B5EF4-FFF2-40B4-BE49-F238E27FC236}">
              <a16:creationId xmlns:a16="http://schemas.microsoft.com/office/drawing/2014/main" id="{00000000-0008-0000-0A00-000030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49" name="ZoneTexte 48">
          <a:extLst>
            <a:ext uri="{FF2B5EF4-FFF2-40B4-BE49-F238E27FC236}">
              <a16:creationId xmlns:a16="http://schemas.microsoft.com/office/drawing/2014/main" id="{00000000-0008-0000-0A00-000031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50" name="ZoneTexte 49">
          <a:extLst>
            <a:ext uri="{FF2B5EF4-FFF2-40B4-BE49-F238E27FC236}">
              <a16:creationId xmlns:a16="http://schemas.microsoft.com/office/drawing/2014/main" id="{00000000-0008-0000-0A00-000032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51" name="ZoneTexte 50">
          <a:extLst>
            <a:ext uri="{FF2B5EF4-FFF2-40B4-BE49-F238E27FC236}">
              <a16:creationId xmlns:a16="http://schemas.microsoft.com/office/drawing/2014/main" id="{00000000-0008-0000-0A00-000033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52" name="ZoneTexte 51">
          <a:extLst>
            <a:ext uri="{FF2B5EF4-FFF2-40B4-BE49-F238E27FC236}">
              <a16:creationId xmlns:a16="http://schemas.microsoft.com/office/drawing/2014/main" id="{00000000-0008-0000-0A00-000034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53" name="ZoneTexte 52">
          <a:extLst>
            <a:ext uri="{FF2B5EF4-FFF2-40B4-BE49-F238E27FC236}">
              <a16:creationId xmlns:a16="http://schemas.microsoft.com/office/drawing/2014/main" id="{00000000-0008-0000-0A00-000035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54" name="ZoneTexte 53">
          <a:extLst>
            <a:ext uri="{FF2B5EF4-FFF2-40B4-BE49-F238E27FC236}">
              <a16:creationId xmlns:a16="http://schemas.microsoft.com/office/drawing/2014/main" id="{00000000-0008-0000-0A00-000036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55" name="ZoneTexte 54">
          <a:extLst>
            <a:ext uri="{FF2B5EF4-FFF2-40B4-BE49-F238E27FC236}">
              <a16:creationId xmlns:a16="http://schemas.microsoft.com/office/drawing/2014/main" id="{00000000-0008-0000-0A00-000037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15</xdr:row>
      <xdr:rowOff>0</xdr:rowOff>
    </xdr:from>
    <xdr:to>
      <xdr:col>4</xdr:col>
      <xdr:colOff>31378</xdr:colOff>
      <xdr:row>16</xdr:row>
      <xdr:rowOff>94130</xdr:rowOff>
    </xdr:to>
    <xdr:sp macro="" textlink="">
      <xdr:nvSpPr>
        <xdr:cNvPr id="56" name="ZoneTexte 55">
          <a:extLst>
            <a:ext uri="{FF2B5EF4-FFF2-40B4-BE49-F238E27FC236}">
              <a16:creationId xmlns:a16="http://schemas.microsoft.com/office/drawing/2014/main" id="{00000000-0008-0000-0A00-000038000000}"/>
            </a:ext>
          </a:extLst>
        </xdr:cNvPr>
        <xdr:cNvSpPr txBox="1"/>
      </xdr:nvSpPr>
      <xdr:spPr>
        <a:xfrm flipH="1">
          <a:off x="7988300" y="3384550"/>
          <a:ext cx="31378" cy="2719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57" name="ZoneTexte 56">
          <a:extLst>
            <a:ext uri="{FF2B5EF4-FFF2-40B4-BE49-F238E27FC236}">
              <a16:creationId xmlns:a16="http://schemas.microsoft.com/office/drawing/2014/main" id="{00000000-0008-0000-0A00-000039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58" name="ZoneTexte 57">
          <a:extLst>
            <a:ext uri="{FF2B5EF4-FFF2-40B4-BE49-F238E27FC236}">
              <a16:creationId xmlns:a16="http://schemas.microsoft.com/office/drawing/2014/main" id="{00000000-0008-0000-0A00-00003A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59" name="ZoneTexte 58">
          <a:extLst>
            <a:ext uri="{FF2B5EF4-FFF2-40B4-BE49-F238E27FC236}">
              <a16:creationId xmlns:a16="http://schemas.microsoft.com/office/drawing/2014/main" id="{00000000-0008-0000-0A00-00003B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4</xdr:col>
      <xdr:colOff>0</xdr:colOff>
      <xdr:row>12</xdr:row>
      <xdr:rowOff>81430</xdr:rowOff>
    </xdr:from>
    <xdr:to>
      <xdr:col>4</xdr:col>
      <xdr:colOff>31378</xdr:colOff>
      <xdr:row>13</xdr:row>
      <xdr:rowOff>94130</xdr:rowOff>
    </xdr:to>
    <xdr:sp macro="" textlink="">
      <xdr:nvSpPr>
        <xdr:cNvPr id="60" name="ZoneTexte 59">
          <a:extLst>
            <a:ext uri="{FF2B5EF4-FFF2-40B4-BE49-F238E27FC236}">
              <a16:creationId xmlns:a16="http://schemas.microsoft.com/office/drawing/2014/main" id="{00000000-0008-0000-0A00-00003C000000}"/>
            </a:ext>
          </a:extLst>
        </xdr:cNvPr>
        <xdr:cNvSpPr txBox="1"/>
      </xdr:nvSpPr>
      <xdr:spPr>
        <a:xfrm flipH="1">
          <a:off x="7988300" y="2754780"/>
          <a:ext cx="31378" cy="368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fr-FR" sz="1300" b="1">
            <a:solidFill>
              <a:sysClr val="windowText" lastClr="000000"/>
            </a:solidFill>
          </a:endParaRPr>
        </a:p>
      </xdr:txBody>
    </xdr:sp>
    <xdr:clientData/>
  </xdr:twoCellAnchor>
  <xdr:twoCellAnchor>
    <xdr:from>
      <xdr:col>9</xdr:col>
      <xdr:colOff>82826</xdr:colOff>
      <xdr:row>10</xdr:row>
      <xdr:rowOff>55217</xdr:rowOff>
    </xdr:from>
    <xdr:to>
      <xdr:col>10</xdr:col>
      <xdr:colOff>230513</xdr:colOff>
      <xdr:row>13</xdr:row>
      <xdr:rowOff>41413</xdr:rowOff>
    </xdr:to>
    <xdr:sp macro="" textlink="">
      <xdr:nvSpPr>
        <xdr:cNvPr id="61" name="ZoneTexte 13">
          <a:extLst>
            <a:ext uri="{FF2B5EF4-FFF2-40B4-BE49-F238E27FC236}">
              <a16:creationId xmlns:a16="http://schemas.microsoft.com/office/drawing/2014/main" id="{00000000-0008-0000-0A00-00003D000000}"/>
            </a:ext>
          </a:extLst>
        </xdr:cNvPr>
        <xdr:cNvSpPr txBox="1"/>
      </xdr:nvSpPr>
      <xdr:spPr>
        <a:xfrm>
          <a:off x="10753587" y="2484782"/>
          <a:ext cx="948339" cy="5245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300" b="1">
              <a:solidFill>
                <a:schemeClr val="accent3"/>
              </a:solidFill>
            </a:rPr>
            <a:t> 1%</a:t>
          </a:r>
        </a:p>
        <a:p>
          <a:r>
            <a:rPr lang="fr-FR" sz="1300" b="1">
              <a:solidFill>
                <a:schemeClr val="accent3"/>
              </a:solidFill>
            </a:rPr>
            <a:t>Services</a:t>
          </a:r>
        </a:p>
      </xdr:txBody>
    </xdr:sp>
    <xdr:clientData/>
  </xdr:twoCellAnchor>
  <xdr:twoCellAnchor>
    <xdr:from>
      <xdr:col>9</xdr:col>
      <xdr:colOff>657556</xdr:colOff>
      <xdr:row>12</xdr:row>
      <xdr:rowOff>174741</xdr:rowOff>
    </xdr:from>
    <xdr:to>
      <xdr:col>10</xdr:col>
      <xdr:colOff>151789</xdr:colOff>
      <xdr:row>15</xdr:row>
      <xdr:rowOff>88592</xdr:rowOff>
    </xdr:to>
    <xdr:cxnSp macro="">
      <xdr:nvCxnSpPr>
        <xdr:cNvPr id="62" name="Connecteur droit 28">
          <a:extLst>
            <a:ext uri="{FF2B5EF4-FFF2-40B4-BE49-F238E27FC236}">
              <a16:creationId xmlns:a16="http://schemas.microsoft.com/office/drawing/2014/main" id="{00000000-0008-0000-0A00-00003E000000}"/>
            </a:ext>
          </a:extLst>
        </xdr:cNvPr>
        <xdr:cNvCxnSpPr/>
      </xdr:nvCxnSpPr>
      <xdr:spPr>
        <a:xfrm>
          <a:off x="11333027" y="2976212"/>
          <a:ext cx="293586" cy="451733"/>
        </a:xfrm>
        <a:prstGeom prst="line">
          <a:avLst/>
        </a:prstGeom>
        <a:ln w="12700">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232122</xdr:colOff>
      <xdr:row>12</xdr:row>
      <xdr:rowOff>165924</xdr:rowOff>
    </xdr:from>
    <xdr:to>
      <xdr:col>10</xdr:col>
      <xdr:colOff>59033</xdr:colOff>
      <xdr:row>12</xdr:row>
      <xdr:rowOff>165924</xdr:rowOff>
    </xdr:to>
    <xdr:cxnSp macro="">
      <xdr:nvCxnSpPr>
        <xdr:cNvPr id="63" name="Connecteur droit 29">
          <a:extLst>
            <a:ext uri="{FF2B5EF4-FFF2-40B4-BE49-F238E27FC236}">
              <a16:creationId xmlns:a16="http://schemas.microsoft.com/office/drawing/2014/main" id="{00000000-0008-0000-0A00-00003F000000}"/>
            </a:ext>
          </a:extLst>
        </xdr:cNvPr>
        <xdr:cNvCxnSpPr/>
      </xdr:nvCxnSpPr>
      <xdr:spPr>
        <a:xfrm>
          <a:off x="10902883" y="2954402"/>
          <a:ext cx="627563" cy="0"/>
        </a:xfrm>
        <a:prstGeom prst="line">
          <a:avLst/>
        </a:prstGeom>
        <a:ln w="12700">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391139</xdr:colOff>
      <xdr:row>20</xdr:row>
      <xdr:rowOff>141704</xdr:rowOff>
    </xdr:from>
    <xdr:to>
      <xdr:col>9</xdr:col>
      <xdr:colOff>594379</xdr:colOff>
      <xdr:row>20</xdr:row>
      <xdr:rowOff>141704</xdr:rowOff>
    </xdr:to>
    <xdr:cxnSp macro="">
      <xdr:nvCxnSpPr>
        <xdr:cNvPr id="64" name="Connecteur droit 24">
          <a:extLst>
            <a:ext uri="{FF2B5EF4-FFF2-40B4-BE49-F238E27FC236}">
              <a16:creationId xmlns:a16="http://schemas.microsoft.com/office/drawing/2014/main" id="{00000000-0008-0000-0A00-000040000000}"/>
            </a:ext>
          </a:extLst>
        </xdr:cNvPr>
        <xdr:cNvCxnSpPr/>
      </xdr:nvCxnSpPr>
      <xdr:spPr>
        <a:xfrm flipV="1">
          <a:off x="10267257" y="4377528"/>
          <a:ext cx="1002593" cy="0"/>
        </a:xfrm>
        <a:prstGeom prst="line">
          <a:avLst/>
        </a:prstGeom>
        <a:ln w="12700">
          <a:solidFill>
            <a:srgbClr val="FFA02F"/>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oneCellAnchor>
    <xdr:from>
      <xdr:col>0</xdr:col>
      <xdr:colOff>250032</xdr:colOff>
      <xdr:row>1</xdr:row>
      <xdr:rowOff>59531</xdr:rowOff>
    </xdr:from>
    <xdr:ext cx="1078820" cy="474491"/>
    <xdr:pic>
      <xdr:nvPicPr>
        <xdr:cNvPr id="2" name="Image 1" descr="EDF_Logo_blanc.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stretch>
          <a:fillRect/>
        </a:stretch>
      </xdr:blipFill>
      <xdr:spPr>
        <a:xfrm>
          <a:off x="250032" y="250031"/>
          <a:ext cx="1078820" cy="474491"/>
        </a:xfrm>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0</xdr:col>
      <xdr:colOff>219075</xdr:colOff>
      <xdr:row>1</xdr:row>
      <xdr:rowOff>57150</xdr:rowOff>
    </xdr:from>
    <xdr:to>
      <xdr:col>0</xdr:col>
      <xdr:colOff>1297895</xdr:colOff>
      <xdr:row>2</xdr:row>
      <xdr:rowOff>341141</xdr:rowOff>
    </xdr:to>
    <xdr:pic>
      <xdr:nvPicPr>
        <xdr:cNvPr id="2" name="Image 1" descr="EDF_Logo_blanc.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stretch>
          <a:fillRect/>
        </a:stretch>
      </xdr:blipFill>
      <xdr:spPr>
        <a:xfrm>
          <a:off x="219075" y="247650"/>
          <a:ext cx="1078820" cy="47449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au1" displayName="Tableau1" ref="A5:K539" totalsRowShown="0" headerRowDxfId="23" tableBorderDxfId="22">
  <autoFilter ref="A5:K539" xr:uid="{00000000-0009-0000-0100-000001000000}"/>
  <sortState xmlns:xlrd2="http://schemas.microsoft.com/office/spreadsheetml/2017/richdata2" ref="A7:K531">
    <sortCondition ref="C5:C539"/>
  </sortState>
  <tableColumns count="11">
    <tableColumn id="1" xr3:uid="{00000000-0010-0000-0000-000001000000}" name="Country" dataDxfId="21" totalsRowDxfId="20"/>
    <tableColumn id="2" xr3:uid="{00000000-0010-0000-0000-000002000000}" name="Company" dataDxfId="19" totalsRowDxfId="18"/>
    <tableColumn id="3" xr3:uid="{00000000-0010-0000-0000-000003000000}" name="Name" dataDxfId="17" totalsRowDxfId="16"/>
    <tableColumn id="4" xr3:uid="{00000000-0010-0000-0000-000004000000}" name="Technology" dataDxfId="15" totalsRowDxfId="14"/>
    <tableColumn id="5" xr3:uid="{00000000-0010-0000-0000-000005000000}" name="Gross capacity (MW)" dataDxfId="13" totalsRowDxfId="12"/>
    <tableColumn id="6" xr3:uid="{00000000-0010-0000-0000-000006000000}" name="Capacity consolidated(1) by EDF (MW)" dataDxfId="11" totalsRowDxfId="10"/>
    <tableColumn id="11" xr3:uid="{00000000-0010-0000-0000-00000B000000}" name="Net capacity (MW)" dataDxfId="9" totalsRowDxfId="8">
      <calculatedColumnFormula>+Tableau1[[#This Row],[Gross capacity (MW)]]*Tableau1[[#This Row],[EDF Stake (%)]]</calculatedColumnFormula>
    </tableColumn>
    <tableColumn id="7" xr3:uid="{00000000-0010-0000-0000-000007000000}" name="Year of industrial commissioning (4)" dataDxfId="7" totalsRowDxfId="6"/>
    <tableColumn id="8" xr3:uid="{00000000-0010-0000-0000-000008000000}" name="EDF Stake (%)" dataDxfId="5" totalsRowDxfId="4"/>
    <tableColumn id="9" xr3:uid="{00000000-0010-0000-0000-000009000000}" name="Consolidation method(2)" dataDxfId="3" totalsRowDxfId="2"/>
    <tableColumn id="10" xr3:uid="{00000000-0010-0000-0000-00000A000000}" name="Segment" dataDxfId="1" totalsRowDxfId="0"/>
  </tableColumns>
  <tableStyleInfo name="TableStyleMedium11" showFirstColumn="0" showLastColumn="0" showRowStripes="1" showColumnStripes="0"/>
</table>
</file>

<file path=xl/theme/theme1.xml><?xml version="1.0" encoding="utf-8"?>
<a:theme xmlns:a="http://schemas.openxmlformats.org/drawingml/2006/main" name="Thème Office">
  <a:themeElements>
    <a:clrScheme name="bonne charte">
      <a:dk1>
        <a:srgbClr val="5F5F5F"/>
      </a:dk1>
      <a:lt1>
        <a:sysClr val="window" lastClr="FFFFFF"/>
      </a:lt1>
      <a:dk2>
        <a:srgbClr val="969696"/>
      </a:dk2>
      <a:lt2>
        <a:srgbClr val="FFFFFF"/>
      </a:lt2>
      <a:accent1>
        <a:srgbClr val="001A70"/>
      </a:accent1>
      <a:accent2>
        <a:srgbClr val="1057C8"/>
      </a:accent2>
      <a:accent3>
        <a:srgbClr val="1089FF"/>
      </a:accent3>
      <a:accent4>
        <a:srgbClr val="FFB210"/>
      </a:accent4>
      <a:accent5>
        <a:srgbClr val="FE5815"/>
      </a:accent5>
      <a:accent6>
        <a:srgbClr val="509E2F"/>
      </a:accent6>
      <a:hlink>
        <a:srgbClr val="001A70"/>
      </a:hlink>
      <a:folHlink>
        <a:srgbClr val="1057C8"/>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B97"/>
  <sheetViews>
    <sheetView showGridLines="0" tabSelected="1" topLeftCell="A4" zoomScale="60" zoomScaleNormal="60" workbookViewId="0">
      <selection activeCell="AB48" sqref="AB48"/>
    </sheetView>
  </sheetViews>
  <sheetFormatPr baseColWidth="10" defaultColWidth="10.77734375" defaultRowHeight="14.4"/>
  <cols>
    <col min="1" max="1" width="4" customWidth="1"/>
    <col min="2" max="7" width="11.44140625" style="92"/>
    <col min="9" max="9" width="12.5546875" customWidth="1"/>
    <col min="27" max="27" width="16.5546875" customWidth="1"/>
  </cols>
  <sheetData>
    <row r="1" spans="1:24" ht="20.399999999999999">
      <c r="A1" s="73"/>
      <c r="B1" s="74"/>
      <c r="C1" s="74"/>
      <c r="D1" s="74"/>
      <c r="E1" s="74"/>
      <c r="F1" s="74"/>
      <c r="G1" s="74"/>
      <c r="H1" s="75"/>
      <c r="I1" s="75"/>
      <c r="J1" s="684"/>
      <c r="K1" s="684"/>
      <c r="L1" s="684"/>
      <c r="M1" s="684"/>
      <c r="N1" s="684"/>
      <c r="O1" s="684"/>
      <c r="P1" s="684"/>
      <c r="Q1" s="684"/>
      <c r="R1" s="684"/>
      <c r="S1" s="684"/>
      <c r="T1" s="684"/>
      <c r="U1" s="684"/>
      <c r="V1" s="684"/>
      <c r="W1" s="684"/>
      <c r="X1" s="684"/>
    </row>
    <row r="2" spans="1:24" ht="20.399999999999999">
      <c r="A2" s="73"/>
      <c r="B2" s="74"/>
      <c r="C2" s="74"/>
      <c r="D2" s="74"/>
      <c r="E2" s="74"/>
      <c r="F2" s="74"/>
      <c r="G2" s="74"/>
      <c r="H2" s="75"/>
      <c r="I2" s="75"/>
      <c r="J2" s="684"/>
      <c r="K2" s="684"/>
      <c r="L2" s="684"/>
      <c r="M2" s="684"/>
      <c r="N2" s="684"/>
      <c r="O2" s="684"/>
      <c r="P2" s="684"/>
      <c r="Q2" s="684"/>
      <c r="R2" s="684"/>
      <c r="S2" s="684"/>
      <c r="T2" s="684"/>
      <c r="U2" s="684"/>
      <c r="V2" s="684"/>
      <c r="W2" s="684"/>
      <c r="X2" s="684"/>
    </row>
    <row r="3" spans="1:24">
      <c r="A3" s="73"/>
      <c r="B3" s="76"/>
      <c r="C3" s="76"/>
      <c r="D3" s="76"/>
      <c r="E3" s="76"/>
      <c r="F3" s="76"/>
      <c r="G3" s="76"/>
      <c r="H3" s="73"/>
      <c r="I3" s="73"/>
      <c r="J3" s="684"/>
      <c r="K3" s="684"/>
      <c r="L3" s="684"/>
      <c r="M3" s="684"/>
      <c r="N3" s="684"/>
      <c r="O3" s="684"/>
      <c r="P3" s="684"/>
      <c r="Q3" s="684"/>
      <c r="R3" s="684"/>
      <c r="S3" s="684"/>
      <c r="T3" s="684"/>
      <c r="U3" s="684"/>
      <c r="V3" s="684"/>
      <c r="W3" s="684"/>
      <c r="X3" s="684"/>
    </row>
    <row r="4" spans="1:24" ht="20.399999999999999">
      <c r="A4" s="73"/>
      <c r="B4" s="87"/>
      <c r="C4" s="87"/>
      <c r="D4" s="87"/>
      <c r="E4" s="87"/>
      <c r="F4" s="87"/>
      <c r="G4" s="87"/>
      <c r="H4" s="88"/>
      <c r="I4" s="88"/>
      <c r="J4" s="684"/>
      <c r="K4" s="684"/>
      <c r="L4" s="684"/>
      <c r="M4" s="684"/>
      <c r="N4" s="684"/>
      <c r="O4" s="684"/>
      <c r="P4" s="684"/>
      <c r="Q4" s="684"/>
      <c r="R4" s="684"/>
      <c r="S4" s="684"/>
      <c r="T4" s="684"/>
      <c r="U4" s="684"/>
      <c r="V4" s="684"/>
      <c r="W4" s="684"/>
      <c r="X4" s="684"/>
    </row>
    <row r="5" spans="1:24" ht="20.399999999999999">
      <c r="A5" s="73"/>
      <c r="B5" s="683"/>
      <c r="C5" s="683"/>
      <c r="D5" s="683"/>
      <c r="E5" s="683"/>
      <c r="F5" s="683"/>
      <c r="G5" s="683"/>
      <c r="H5" s="683"/>
      <c r="I5" s="683"/>
      <c r="J5" s="684"/>
      <c r="K5" s="684"/>
      <c r="L5" s="684"/>
      <c r="M5" s="684"/>
      <c r="N5" s="684"/>
      <c r="O5" s="684"/>
      <c r="P5" s="684"/>
      <c r="Q5" s="684"/>
      <c r="R5" s="684"/>
      <c r="S5" s="684"/>
      <c r="T5" s="684"/>
      <c r="U5" s="684"/>
      <c r="V5" s="684"/>
      <c r="W5" s="684"/>
      <c r="X5" s="684"/>
    </row>
    <row r="6" spans="1:24" ht="20.399999999999999">
      <c r="A6" s="73"/>
      <c r="B6" s="685"/>
      <c r="C6" s="685"/>
      <c r="D6" s="685"/>
      <c r="E6" s="685"/>
      <c r="F6" s="685"/>
      <c r="G6" s="87"/>
      <c r="H6" s="88"/>
      <c r="I6" s="88"/>
      <c r="J6" s="684"/>
      <c r="K6" s="684"/>
      <c r="L6" s="684"/>
      <c r="M6" s="684"/>
      <c r="N6" s="684"/>
      <c r="O6" s="684"/>
      <c r="P6" s="684"/>
      <c r="Q6" s="684"/>
      <c r="R6" s="684"/>
      <c r="S6" s="684"/>
      <c r="T6" s="684"/>
      <c r="U6" s="684"/>
      <c r="V6" s="684"/>
      <c r="W6" s="684"/>
      <c r="X6" s="684"/>
    </row>
    <row r="7" spans="1:24" ht="20.399999999999999">
      <c r="A7" s="73"/>
      <c r="B7" s="683"/>
      <c r="C7" s="683"/>
      <c r="D7" s="683"/>
      <c r="E7" s="683"/>
      <c r="F7" s="683"/>
      <c r="G7" s="683"/>
      <c r="H7" s="683"/>
      <c r="I7" s="683"/>
      <c r="J7" s="684"/>
      <c r="K7" s="684"/>
      <c r="L7" s="684"/>
      <c r="M7" s="684"/>
      <c r="N7" s="684"/>
      <c r="O7" s="684"/>
      <c r="P7" s="684"/>
      <c r="Q7" s="684"/>
      <c r="R7" s="684"/>
      <c r="S7" s="684"/>
      <c r="T7" s="684"/>
      <c r="U7" s="684"/>
      <c r="V7" s="684"/>
      <c r="W7" s="684"/>
      <c r="X7" s="684"/>
    </row>
    <row r="8" spans="1:24" ht="20.399999999999999">
      <c r="A8" s="73"/>
      <c r="B8" s="379"/>
      <c r="C8" s="379"/>
      <c r="D8" s="379"/>
      <c r="E8" s="379"/>
      <c r="F8" s="379"/>
      <c r="G8" s="379"/>
      <c r="H8" s="88"/>
      <c r="I8" s="88"/>
      <c r="J8" s="684"/>
      <c r="K8" s="684"/>
      <c r="L8" s="684"/>
      <c r="M8" s="684"/>
      <c r="N8" s="684"/>
      <c r="O8" s="684"/>
      <c r="P8" s="684"/>
      <c r="Q8" s="684"/>
      <c r="R8" s="684"/>
      <c r="S8" s="684"/>
      <c r="T8" s="684"/>
      <c r="U8" s="684"/>
      <c r="V8" s="684"/>
      <c r="W8" s="684"/>
      <c r="X8" s="684"/>
    </row>
    <row r="9" spans="1:24" ht="20.399999999999999">
      <c r="A9" s="73"/>
      <c r="B9" s="683"/>
      <c r="C9" s="683"/>
      <c r="D9" s="683"/>
      <c r="E9" s="683"/>
      <c r="F9" s="683"/>
      <c r="G9" s="683"/>
      <c r="H9" s="683"/>
      <c r="I9" s="683"/>
      <c r="J9" s="684"/>
      <c r="K9" s="684"/>
      <c r="L9" s="684"/>
      <c r="M9" s="684"/>
      <c r="N9" s="684"/>
      <c r="O9" s="684"/>
      <c r="P9" s="684"/>
      <c r="Q9" s="684"/>
      <c r="R9" s="684"/>
      <c r="S9" s="684"/>
      <c r="T9" s="684"/>
      <c r="U9" s="684"/>
      <c r="V9" s="684"/>
      <c r="W9" s="684"/>
      <c r="X9" s="684"/>
    </row>
    <row r="10" spans="1:24" ht="20.399999999999999">
      <c r="A10" s="73"/>
      <c r="B10" s="379"/>
      <c r="C10" s="379"/>
      <c r="D10" s="379"/>
      <c r="E10" s="87"/>
      <c r="F10" s="87"/>
      <c r="G10" s="87"/>
      <c r="H10" s="88"/>
      <c r="I10" s="88"/>
      <c r="J10" s="684"/>
      <c r="K10" s="684"/>
      <c r="L10" s="684"/>
      <c r="M10" s="684"/>
      <c r="N10" s="684"/>
      <c r="O10" s="684"/>
      <c r="P10" s="684"/>
      <c r="Q10" s="684"/>
      <c r="R10" s="684"/>
      <c r="S10" s="684"/>
      <c r="T10" s="684"/>
      <c r="U10" s="684"/>
      <c r="V10" s="684"/>
      <c r="W10" s="684"/>
      <c r="X10" s="684"/>
    </row>
    <row r="11" spans="1:24" ht="20.399999999999999">
      <c r="A11" s="73"/>
      <c r="B11" s="683"/>
      <c r="C11" s="683"/>
      <c r="D11" s="683"/>
      <c r="E11" s="683"/>
      <c r="F11" s="683"/>
      <c r="G11" s="683"/>
      <c r="H11" s="683"/>
      <c r="I11" s="683"/>
      <c r="J11" s="684"/>
      <c r="K11" s="684"/>
      <c r="L11" s="684"/>
      <c r="M11" s="684"/>
      <c r="N11" s="684"/>
      <c r="O11" s="684"/>
      <c r="P11" s="684"/>
      <c r="Q11" s="684"/>
      <c r="R11" s="684"/>
      <c r="S11" s="684"/>
      <c r="T11" s="684"/>
      <c r="U11" s="684"/>
      <c r="V11" s="684"/>
      <c r="W11" s="684"/>
      <c r="X11" s="684"/>
    </row>
    <row r="12" spans="1:24" ht="20.399999999999999">
      <c r="A12" s="73"/>
      <c r="B12" s="685"/>
      <c r="C12" s="685"/>
      <c r="D12" s="685"/>
      <c r="E12" s="87"/>
      <c r="F12" s="87"/>
      <c r="G12" s="87"/>
      <c r="H12" s="88"/>
      <c r="I12" s="88"/>
      <c r="J12" s="684"/>
      <c r="K12" s="684"/>
      <c r="L12" s="684"/>
      <c r="M12" s="684"/>
      <c r="N12" s="684"/>
      <c r="O12" s="684"/>
      <c r="P12" s="684"/>
      <c r="Q12" s="684"/>
      <c r="R12" s="684"/>
      <c r="S12" s="684"/>
      <c r="T12" s="684"/>
      <c r="U12" s="684"/>
      <c r="V12" s="684"/>
      <c r="W12" s="684"/>
      <c r="X12" s="684"/>
    </row>
    <row r="13" spans="1:24" ht="20.399999999999999">
      <c r="A13" s="73"/>
      <c r="B13" s="683"/>
      <c r="C13" s="683"/>
      <c r="D13" s="683"/>
      <c r="E13" s="683"/>
      <c r="F13" s="683"/>
      <c r="G13" s="683"/>
      <c r="H13" s="683"/>
      <c r="I13" s="683"/>
      <c r="J13" s="684"/>
      <c r="K13" s="684"/>
      <c r="L13" s="684"/>
      <c r="M13" s="684"/>
      <c r="N13" s="684"/>
      <c r="O13" s="684"/>
      <c r="P13" s="684"/>
      <c r="Q13" s="684"/>
      <c r="R13" s="684"/>
      <c r="S13" s="684"/>
      <c r="T13" s="684"/>
      <c r="U13" s="684"/>
      <c r="V13" s="684"/>
      <c r="W13" s="684"/>
      <c r="X13" s="684"/>
    </row>
    <row r="14" spans="1:24" ht="20.399999999999999">
      <c r="A14" s="73"/>
      <c r="B14" s="685"/>
      <c r="C14" s="685"/>
      <c r="D14" s="685"/>
      <c r="E14" s="685"/>
      <c r="F14" s="685"/>
      <c r="G14" s="685"/>
      <c r="H14" s="686"/>
      <c r="I14" s="686"/>
      <c r="J14" s="684"/>
      <c r="K14" s="684"/>
      <c r="L14" s="684"/>
      <c r="M14" s="684"/>
      <c r="N14" s="684"/>
      <c r="O14" s="684"/>
      <c r="P14" s="684"/>
      <c r="Q14" s="684"/>
      <c r="R14" s="684"/>
      <c r="S14" s="684"/>
      <c r="T14" s="684"/>
      <c r="U14" s="684"/>
      <c r="V14" s="684"/>
      <c r="W14" s="684"/>
      <c r="X14" s="684"/>
    </row>
    <row r="15" spans="1:24" ht="20.399999999999999">
      <c r="A15" s="73"/>
      <c r="B15" s="683"/>
      <c r="C15" s="683"/>
      <c r="D15" s="683"/>
      <c r="E15" s="683"/>
      <c r="F15" s="683"/>
      <c r="G15" s="683"/>
      <c r="H15" s="683"/>
      <c r="I15" s="683"/>
      <c r="J15" s="684"/>
      <c r="K15" s="684"/>
      <c r="L15" s="684"/>
      <c r="M15" s="684"/>
      <c r="N15" s="684"/>
      <c r="O15" s="684"/>
      <c r="P15" s="684"/>
      <c r="Q15" s="684"/>
      <c r="R15" s="684"/>
      <c r="S15" s="684"/>
      <c r="T15" s="684"/>
      <c r="U15" s="684"/>
      <c r="V15" s="684"/>
      <c r="W15" s="684"/>
      <c r="X15" s="684"/>
    </row>
    <row r="16" spans="1:24" ht="20.399999999999999">
      <c r="A16" s="73"/>
      <c r="B16" s="685"/>
      <c r="C16" s="685"/>
      <c r="D16" s="685"/>
      <c r="E16" s="685"/>
      <c r="F16" s="685"/>
      <c r="G16" s="685"/>
      <c r="H16" s="686"/>
      <c r="I16" s="686"/>
      <c r="J16" s="684"/>
      <c r="K16" s="684"/>
      <c r="L16" s="684"/>
      <c r="M16" s="684"/>
      <c r="N16" s="684"/>
      <c r="O16" s="684"/>
      <c r="P16" s="684"/>
      <c r="Q16" s="684"/>
      <c r="R16" s="684"/>
      <c r="S16" s="684"/>
      <c r="T16" s="684"/>
      <c r="U16" s="684"/>
      <c r="V16" s="684"/>
      <c r="W16" s="684"/>
      <c r="X16" s="684"/>
    </row>
    <row r="17" spans="1:24" ht="20.399999999999999">
      <c r="A17" s="73"/>
      <c r="B17" s="683"/>
      <c r="C17" s="683"/>
      <c r="D17" s="683"/>
      <c r="E17" s="683"/>
      <c r="F17" s="683"/>
      <c r="G17" s="683"/>
      <c r="H17" s="683"/>
      <c r="I17" s="683"/>
      <c r="J17" s="684"/>
      <c r="K17" s="684"/>
      <c r="L17" s="684"/>
      <c r="M17" s="684"/>
      <c r="N17" s="684"/>
      <c r="O17" s="684"/>
      <c r="P17" s="684"/>
      <c r="Q17" s="684"/>
      <c r="R17" s="684"/>
      <c r="S17" s="684"/>
      <c r="T17" s="684"/>
      <c r="U17" s="684"/>
      <c r="V17" s="684"/>
      <c r="W17" s="684"/>
      <c r="X17" s="684"/>
    </row>
    <row r="18" spans="1:24" ht="20.399999999999999">
      <c r="A18" s="73"/>
      <c r="B18" s="685"/>
      <c r="C18" s="685"/>
      <c r="D18" s="685"/>
      <c r="E18" s="685"/>
      <c r="F18" s="685"/>
      <c r="G18" s="685"/>
      <c r="H18" s="686"/>
      <c r="I18" s="686"/>
      <c r="J18" s="684"/>
      <c r="K18" s="684"/>
      <c r="L18" s="684"/>
      <c r="M18" s="684"/>
      <c r="N18" s="684"/>
      <c r="O18" s="684"/>
      <c r="P18" s="684"/>
      <c r="Q18" s="684"/>
      <c r="R18" s="684"/>
      <c r="S18" s="684"/>
      <c r="T18" s="684"/>
      <c r="U18" s="684"/>
      <c r="V18" s="684"/>
      <c r="W18" s="684"/>
      <c r="X18" s="684"/>
    </row>
    <row r="19" spans="1:24" ht="20.399999999999999">
      <c r="A19" s="73"/>
      <c r="B19" s="683"/>
      <c r="C19" s="683"/>
      <c r="D19" s="683"/>
      <c r="E19" s="683"/>
      <c r="F19" s="683"/>
      <c r="G19" s="683"/>
      <c r="H19" s="683"/>
      <c r="I19" s="683"/>
      <c r="J19" s="684"/>
      <c r="K19" s="684"/>
      <c r="L19" s="684"/>
      <c r="M19" s="684"/>
      <c r="N19" s="684"/>
      <c r="O19" s="684"/>
      <c r="P19" s="684"/>
      <c r="Q19" s="684"/>
      <c r="R19" s="684"/>
      <c r="S19" s="684"/>
      <c r="T19" s="684"/>
      <c r="U19" s="684"/>
      <c r="V19" s="684"/>
      <c r="W19" s="684"/>
      <c r="X19" s="684"/>
    </row>
    <row r="20" spans="1:24" ht="20.399999999999999">
      <c r="A20" s="73"/>
      <c r="B20" s="683"/>
      <c r="C20" s="683"/>
      <c r="D20" s="683"/>
      <c r="E20" s="683"/>
      <c r="F20" s="683"/>
      <c r="G20" s="683"/>
      <c r="H20" s="686"/>
      <c r="I20" s="686"/>
      <c r="J20" s="684"/>
      <c r="K20" s="684"/>
      <c r="L20" s="684"/>
      <c r="M20" s="684"/>
      <c r="N20" s="684"/>
      <c r="O20" s="684"/>
      <c r="P20" s="684"/>
      <c r="Q20" s="684"/>
      <c r="R20" s="684"/>
      <c r="S20" s="684"/>
      <c r="T20" s="684"/>
      <c r="U20" s="684"/>
      <c r="V20" s="684"/>
      <c r="W20" s="684"/>
      <c r="X20" s="684"/>
    </row>
    <row r="21" spans="1:24" ht="20.399999999999999">
      <c r="A21" s="73"/>
      <c r="B21" s="683"/>
      <c r="C21" s="683"/>
      <c r="D21" s="683"/>
      <c r="E21" s="683"/>
      <c r="F21" s="683"/>
      <c r="G21" s="683"/>
      <c r="H21" s="683"/>
      <c r="I21" s="683"/>
      <c r="J21" s="684"/>
      <c r="K21" s="684"/>
      <c r="L21" s="684"/>
      <c r="M21" s="684"/>
      <c r="N21" s="684"/>
      <c r="O21" s="684"/>
      <c r="P21" s="684"/>
      <c r="Q21" s="684"/>
      <c r="R21" s="684"/>
      <c r="S21" s="684"/>
      <c r="T21" s="684"/>
      <c r="U21" s="684"/>
      <c r="V21" s="684"/>
      <c r="W21" s="684"/>
      <c r="X21" s="684"/>
    </row>
    <row r="22" spans="1:24" ht="20.399999999999999">
      <c r="A22" s="73"/>
      <c r="B22" s="683"/>
      <c r="C22" s="683"/>
      <c r="D22" s="683"/>
      <c r="E22" s="683"/>
      <c r="F22" s="683"/>
      <c r="G22" s="87"/>
      <c r="H22" s="88"/>
      <c r="I22" s="88"/>
      <c r="J22" s="684"/>
      <c r="K22" s="684"/>
      <c r="L22" s="684"/>
      <c r="M22" s="684"/>
      <c r="N22" s="684"/>
      <c r="O22" s="684"/>
      <c r="P22" s="684"/>
      <c r="Q22" s="684"/>
      <c r="R22" s="684"/>
      <c r="S22" s="684"/>
      <c r="T22" s="684"/>
      <c r="U22" s="684"/>
      <c r="V22" s="684"/>
      <c r="W22" s="684"/>
      <c r="X22" s="684"/>
    </row>
    <row r="23" spans="1:24" ht="20.399999999999999">
      <c r="A23" s="73"/>
      <c r="B23" s="683"/>
      <c r="C23" s="683"/>
      <c r="D23" s="683"/>
      <c r="E23" s="683"/>
      <c r="F23" s="683"/>
      <c r="G23" s="683"/>
      <c r="H23" s="683"/>
      <c r="I23" s="683"/>
      <c r="J23" s="684"/>
      <c r="K23" s="684"/>
      <c r="L23" s="684"/>
      <c r="M23" s="684"/>
      <c r="N23" s="684"/>
      <c r="O23" s="684"/>
      <c r="P23" s="684"/>
      <c r="Q23" s="684"/>
      <c r="R23" s="684"/>
      <c r="S23" s="684"/>
      <c r="T23" s="684"/>
      <c r="U23" s="684"/>
      <c r="V23" s="684"/>
      <c r="W23" s="684"/>
      <c r="X23" s="684"/>
    </row>
    <row r="24" spans="1:24" ht="20.399999999999999">
      <c r="A24" s="73"/>
      <c r="B24" s="683"/>
      <c r="C24" s="683"/>
      <c r="D24" s="683"/>
      <c r="E24" s="683"/>
      <c r="F24" s="683"/>
      <c r="G24" s="686"/>
      <c r="H24" s="686"/>
      <c r="I24" s="686"/>
      <c r="J24" s="684"/>
      <c r="K24" s="684"/>
      <c r="L24" s="684"/>
      <c r="M24" s="684"/>
      <c r="N24" s="684"/>
      <c r="O24" s="684"/>
      <c r="P24" s="684"/>
      <c r="Q24" s="684"/>
      <c r="R24" s="684"/>
      <c r="S24" s="684"/>
      <c r="T24" s="684"/>
      <c r="U24" s="684"/>
      <c r="V24" s="684"/>
      <c r="W24" s="684"/>
      <c r="X24" s="684"/>
    </row>
    <row r="25" spans="1:24" ht="20.399999999999999">
      <c r="A25" s="73"/>
      <c r="B25" s="683"/>
      <c r="C25" s="683"/>
      <c r="D25" s="683"/>
      <c r="E25" s="683"/>
      <c r="F25" s="683"/>
      <c r="G25" s="683"/>
      <c r="H25" s="683"/>
      <c r="I25" s="683"/>
      <c r="J25" s="684"/>
      <c r="K25" s="684"/>
      <c r="L25" s="684"/>
      <c r="M25" s="684"/>
      <c r="N25" s="684"/>
      <c r="O25" s="684"/>
      <c r="P25" s="684"/>
      <c r="Q25" s="684"/>
      <c r="R25" s="684"/>
      <c r="S25" s="684"/>
      <c r="T25" s="684"/>
      <c r="U25" s="684"/>
      <c r="V25" s="684"/>
      <c r="W25" s="684"/>
      <c r="X25" s="684"/>
    </row>
    <row r="26" spans="1:24" ht="20.399999999999999">
      <c r="A26" s="73"/>
      <c r="B26" s="687"/>
      <c r="C26" s="687"/>
      <c r="D26" s="687"/>
      <c r="E26" s="687"/>
      <c r="F26" s="687"/>
      <c r="G26" s="687"/>
      <c r="H26" s="686"/>
      <c r="I26" s="686"/>
      <c r="J26" s="684"/>
      <c r="K26" s="684"/>
      <c r="L26" s="684"/>
      <c r="M26" s="684"/>
      <c r="N26" s="684"/>
      <c r="O26" s="684"/>
      <c r="P26" s="684"/>
      <c r="Q26" s="684"/>
      <c r="R26" s="684"/>
      <c r="S26" s="684"/>
      <c r="T26" s="684"/>
      <c r="U26" s="684"/>
      <c r="V26" s="684"/>
      <c r="W26" s="684"/>
      <c r="X26" s="684"/>
    </row>
    <row r="27" spans="1:24" ht="20.399999999999999">
      <c r="A27" s="73"/>
      <c r="B27" s="683"/>
      <c r="C27" s="683"/>
      <c r="D27" s="683"/>
      <c r="E27" s="683"/>
      <c r="F27" s="683"/>
      <c r="G27" s="683"/>
      <c r="H27" s="683"/>
      <c r="I27" s="683"/>
      <c r="J27" s="684"/>
      <c r="K27" s="684"/>
      <c r="L27" s="684"/>
      <c r="M27" s="684"/>
      <c r="N27" s="684"/>
      <c r="O27" s="684"/>
      <c r="P27" s="684"/>
      <c r="Q27" s="684"/>
      <c r="R27" s="684"/>
      <c r="S27" s="684"/>
      <c r="T27" s="684"/>
      <c r="U27" s="684"/>
      <c r="V27" s="684"/>
      <c r="W27" s="684"/>
      <c r="X27" s="684"/>
    </row>
    <row r="28" spans="1:24">
      <c r="A28" s="73"/>
      <c r="B28" s="76"/>
      <c r="C28" s="76"/>
      <c r="D28" s="76"/>
      <c r="E28" s="76"/>
      <c r="F28" s="76"/>
      <c r="G28" s="76"/>
      <c r="H28" s="73"/>
      <c r="I28" s="73"/>
      <c r="J28" s="684"/>
      <c r="K28" s="684"/>
      <c r="L28" s="684"/>
      <c r="M28" s="684"/>
      <c r="N28" s="684"/>
      <c r="O28" s="684"/>
      <c r="P28" s="684"/>
      <c r="Q28" s="684"/>
      <c r="R28" s="684"/>
      <c r="S28" s="684"/>
      <c r="T28" s="684"/>
      <c r="U28" s="684"/>
      <c r="V28" s="684"/>
      <c r="W28" s="684"/>
      <c r="X28" s="684"/>
    </row>
    <row r="29" spans="1:24">
      <c r="A29" s="73"/>
      <c r="B29" s="76"/>
      <c r="C29" s="76"/>
      <c r="D29" s="76"/>
      <c r="E29" s="76"/>
      <c r="F29" s="76"/>
      <c r="G29" s="76"/>
      <c r="H29" s="73"/>
      <c r="I29" s="73"/>
      <c r="J29" s="684"/>
      <c r="K29" s="684"/>
      <c r="L29" s="684"/>
      <c r="M29" s="684"/>
      <c r="N29" s="684"/>
      <c r="O29" s="684"/>
      <c r="P29" s="684"/>
      <c r="Q29" s="684"/>
      <c r="R29" s="684"/>
      <c r="S29" s="684"/>
      <c r="T29" s="684"/>
      <c r="U29" s="684"/>
      <c r="V29" s="684"/>
      <c r="W29" s="684"/>
      <c r="X29" s="684"/>
    </row>
    <row r="30" spans="1:24">
      <c r="A30" s="73"/>
      <c r="B30" s="76"/>
      <c r="C30" s="76"/>
      <c r="D30" s="76"/>
      <c r="E30" s="76"/>
      <c r="F30" s="76"/>
      <c r="G30" s="76"/>
      <c r="H30" s="73"/>
      <c r="I30" s="73"/>
      <c r="J30" s="684"/>
      <c r="K30" s="684"/>
      <c r="L30" s="684"/>
      <c r="M30" s="684"/>
      <c r="N30" s="684"/>
      <c r="O30" s="684"/>
      <c r="P30" s="684"/>
      <c r="Q30" s="684"/>
      <c r="R30" s="684"/>
      <c r="S30" s="684"/>
      <c r="T30" s="684"/>
      <c r="U30" s="684"/>
      <c r="V30" s="684"/>
      <c r="W30" s="684"/>
      <c r="X30" s="684"/>
    </row>
    <row r="31" spans="1:24" ht="20.399999999999999">
      <c r="A31" s="73"/>
      <c r="B31" s="77"/>
      <c r="C31" s="77"/>
      <c r="D31" s="77"/>
      <c r="E31" s="77"/>
      <c r="F31" s="77"/>
      <c r="G31" s="77"/>
      <c r="H31" s="77"/>
      <c r="I31" s="77"/>
      <c r="J31" s="75"/>
      <c r="K31" s="78"/>
      <c r="L31" s="78"/>
      <c r="M31" s="78"/>
      <c r="N31" s="78"/>
      <c r="O31" s="78"/>
      <c r="P31" s="78"/>
      <c r="Q31" s="78"/>
      <c r="R31" s="78"/>
      <c r="S31" s="31"/>
      <c r="T31" s="31"/>
      <c r="U31" s="73"/>
      <c r="V31" s="73"/>
      <c r="W31" s="73"/>
      <c r="X31" s="73"/>
    </row>
    <row r="32" spans="1:24" ht="15" customHeight="1">
      <c r="B32" s="79"/>
      <c r="C32" s="79"/>
      <c r="D32" s="79"/>
      <c r="E32" s="79"/>
      <c r="F32" s="80"/>
      <c r="G32" s="80"/>
      <c r="H32" s="81"/>
      <c r="I32" s="81"/>
      <c r="J32" s="81"/>
      <c r="K32" s="81"/>
      <c r="L32" s="81"/>
      <c r="M32" s="81"/>
      <c r="N32" s="81"/>
      <c r="O32" s="81"/>
      <c r="P32" s="81"/>
      <c r="Q32" s="81"/>
      <c r="R32" s="81"/>
      <c r="S32" s="82"/>
      <c r="T32" s="82"/>
    </row>
    <row r="33" spans="2:28" ht="15" customHeight="1">
      <c r="B33" s="79"/>
      <c r="C33" s="79"/>
      <c r="D33" s="79"/>
      <c r="E33" s="79"/>
      <c r="F33" s="80"/>
      <c r="G33" s="80"/>
      <c r="H33" s="81"/>
      <c r="I33" s="81"/>
      <c r="J33" s="81"/>
      <c r="K33" s="81"/>
      <c r="L33" s="81"/>
      <c r="M33" s="81"/>
      <c r="N33" s="81"/>
      <c r="O33" s="81"/>
      <c r="P33" s="81"/>
      <c r="Q33" s="81"/>
      <c r="R33" s="81"/>
      <c r="S33" s="82"/>
      <c r="T33" s="82"/>
    </row>
    <row r="34" spans="2:28" ht="15" customHeight="1">
      <c r="B34" s="79"/>
      <c r="C34" s="79"/>
      <c r="D34" s="79"/>
      <c r="E34" s="79"/>
      <c r="F34" s="80"/>
      <c r="G34" s="80"/>
      <c r="H34" s="81"/>
      <c r="I34" s="81"/>
      <c r="J34" s="81"/>
      <c r="K34" s="81"/>
      <c r="L34" s="81"/>
      <c r="M34" s="81"/>
      <c r="N34" s="81"/>
      <c r="O34" s="81"/>
      <c r="P34" s="81"/>
      <c r="Q34" s="81"/>
      <c r="R34" s="81"/>
      <c r="S34" s="82"/>
      <c r="T34" s="82"/>
    </row>
    <row r="35" spans="2:28" ht="15" customHeight="1">
      <c r="B35" s="79"/>
      <c r="C35" s="79"/>
      <c r="D35" s="79"/>
      <c r="E35" s="79"/>
      <c r="F35" s="80"/>
      <c r="G35" s="80"/>
      <c r="H35" s="81"/>
      <c r="I35" s="81"/>
      <c r="J35" s="81"/>
      <c r="K35" s="81"/>
      <c r="L35" s="81"/>
      <c r="M35" s="81"/>
      <c r="N35" s="81"/>
      <c r="O35" s="81"/>
      <c r="P35" s="81"/>
      <c r="Q35" s="81"/>
      <c r="R35" s="81"/>
      <c r="S35" s="82"/>
      <c r="T35" s="82"/>
    </row>
    <row r="48" spans="2:28">
      <c r="AB48" t="s">
        <v>27</v>
      </c>
    </row>
    <row r="63" spans="2:14">
      <c r="B63" s="83"/>
      <c r="C63" s="83"/>
      <c r="D63" s="83"/>
      <c r="E63" s="83"/>
      <c r="F63" s="83"/>
      <c r="G63" s="83"/>
      <c r="H63" s="84"/>
      <c r="I63" s="84"/>
      <c r="J63" s="84"/>
      <c r="K63" s="84"/>
      <c r="L63" s="84"/>
      <c r="M63" s="84"/>
      <c r="N63" s="84"/>
    </row>
    <row r="64" spans="2:14">
      <c r="B64" s="83"/>
      <c r="C64" s="83"/>
      <c r="D64" s="83"/>
      <c r="E64" s="83"/>
      <c r="F64" s="83"/>
      <c r="G64" s="83"/>
      <c r="H64" s="84"/>
      <c r="I64" s="84"/>
      <c r="J64" s="84"/>
      <c r="K64" s="84"/>
      <c r="L64" s="84"/>
      <c r="M64" s="84"/>
      <c r="N64" s="84"/>
    </row>
    <row r="65" spans="2:27" ht="20.399999999999999">
      <c r="B65" s="83"/>
      <c r="C65" s="85"/>
      <c r="D65" s="85"/>
      <c r="E65" s="85"/>
      <c r="F65" s="85"/>
      <c r="G65" s="85"/>
      <c r="H65" s="85"/>
      <c r="I65" s="86"/>
      <c r="J65" s="86"/>
      <c r="K65" s="84"/>
      <c r="L65" s="84"/>
      <c r="M65" s="84"/>
      <c r="N65" s="84"/>
    </row>
    <row r="66" spans="2:27" ht="20.399999999999999">
      <c r="B66" s="83"/>
      <c r="C66" s="85"/>
      <c r="D66" s="85"/>
      <c r="E66" s="85"/>
      <c r="F66" s="85"/>
      <c r="G66" s="85"/>
      <c r="H66" s="85"/>
      <c r="I66" s="86"/>
      <c r="J66" s="86"/>
      <c r="K66" s="84"/>
      <c r="L66" s="84"/>
      <c r="M66" s="84"/>
      <c r="N66" s="84"/>
    </row>
    <row r="67" spans="2:27" ht="20.399999999999999">
      <c r="B67" s="83"/>
      <c r="C67" s="87"/>
      <c r="D67" s="87"/>
      <c r="E67" s="87"/>
      <c r="F67" s="87"/>
      <c r="G67" s="87"/>
      <c r="H67" s="87"/>
      <c r="I67" s="88"/>
      <c r="J67" s="88"/>
      <c r="K67" s="84"/>
      <c r="L67" s="84"/>
      <c r="M67" s="84"/>
      <c r="N67" s="84"/>
      <c r="AA67" s="89"/>
    </row>
    <row r="68" spans="2:27" ht="20.399999999999999">
      <c r="B68" s="83"/>
      <c r="C68" s="87"/>
      <c r="D68" s="87"/>
      <c r="E68" s="87"/>
      <c r="F68" s="87"/>
      <c r="G68" s="87"/>
      <c r="H68" s="87"/>
      <c r="I68" s="88"/>
      <c r="J68" s="88"/>
      <c r="K68" s="84"/>
      <c r="L68" s="84"/>
      <c r="M68" s="84"/>
      <c r="N68" s="84"/>
    </row>
    <row r="69" spans="2:27" ht="20.399999999999999">
      <c r="B69" s="83"/>
      <c r="C69" s="683"/>
      <c r="D69" s="683"/>
      <c r="E69" s="683"/>
      <c r="F69" s="683"/>
      <c r="G69" s="683"/>
      <c r="H69" s="683"/>
      <c r="I69" s="683"/>
      <c r="J69" s="683"/>
      <c r="K69" s="84"/>
      <c r="L69" s="84"/>
      <c r="M69" s="84"/>
      <c r="N69" s="84"/>
    </row>
    <row r="70" spans="2:27" ht="20.399999999999999">
      <c r="B70" s="83"/>
      <c r="C70" s="685"/>
      <c r="D70" s="685"/>
      <c r="E70" s="685"/>
      <c r="F70" s="685"/>
      <c r="G70" s="685"/>
      <c r="H70" s="87"/>
      <c r="I70" s="88"/>
      <c r="J70" s="88"/>
      <c r="K70" s="84"/>
      <c r="L70" s="84"/>
      <c r="M70" s="84"/>
      <c r="N70" s="84"/>
    </row>
    <row r="71" spans="2:27" ht="20.399999999999999">
      <c r="B71" s="83"/>
      <c r="C71" s="683"/>
      <c r="D71" s="683"/>
      <c r="E71" s="683"/>
      <c r="F71" s="683"/>
      <c r="G71" s="683"/>
      <c r="H71" s="683"/>
      <c r="I71" s="683"/>
      <c r="J71" s="683"/>
      <c r="K71" s="84"/>
      <c r="L71" s="84"/>
      <c r="M71" s="84"/>
      <c r="N71" s="84"/>
    </row>
    <row r="72" spans="2:27" ht="20.399999999999999">
      <c r="B72" s="83"/>
      <c r="C72" s="90"/>
      <c r="D72" s="90"/>
      <c r="E72" s="90"/>
      <c r="F72" s="90"/>
      <c r="G72" s="90"/>
      <c r="H72" s="90"/>
      <c r="I72" s="88"/>
      <c r="J72" s="88"/>
      <c r="K72" s="84"/>
      <c r="L72" s="84"/>
      <c r="M72" s="84"/>
      <c r="N72" s="84"/>
    </row>
    <row r="73" spans="2:27" ht="20.399999999999999">
      <c r="B73" s="83"/>
      <c r="C73" s="683"/>
      <c r="D73" s="683"/>
      <c r="E73" s="683"/>
      <c r="F73" s="683"/>
      <c r="G73" s="683"/>
      <c r="H73" s="683"/>
      <c r="I73" s="683"/>
      <c r="J73" s="683"/>
      <c r="K73" s="84"/>
      <c r="L73" s="84"/>
      <c r="M73" s="84"/>
      <c r="N73" s="84"/>
    </row>
    <row r="74" spans="2:27" ht="20.399999999999999">
      <c r="B74" s="83"/>
      <c r="C74" s="90"/>
      <c r="D74" s="90"/>
      <c r="E74" s="90"/>
      <c r="F74" s="87"/>
      <c r="G74" s="87"/>
      <c r="H74" s="87"/>
      <c r="I74" s="88"/>
      <c r="J74" s="88"/>
      <c r="K74" s="84"/>
      <c r="L74" s="84"/>
      <c r="M74" s="84"/>
      <c r="N74" s="84"/>
    </row>
    <row r="75" spans="2:27" ht="20.399999999999999">
      <c r="B75" s="83"/>
      <c r="C75" s="683"/>
      <c r="D75" s="683"/>
      <c r="E75" s="683"/>
      <c r="F75" s="683"/>
      <c r="G75" s="683"/>
      <c r="H75" s="683"/>
      <c r="I75" s="683"/>
      <c r="J75" s="683"/>
      <c r="K75" s="84"/>
      <c r="L75" s="84"/>
      <c r="M75" s="84"/>
      <c r="N75" s="84"/>
    </row>
    <row r="76" spans="2:27" ht="20.399999999999999">
      <c r="B76" s="83"/>
      <c r="C76" s="685"/>
      <c r="D76" s="685"/>
      <c r="E76" s="685"/>
      <c r="F76" s="87"/>
      <c r="G76" s="87"/>
      <c r="H76" s="87"/>
      <c r="I76" s="88"/>
      <c r="J76" s="88"/>
      <c r="K76" s="84"/>
      <c r="L76" s="84"/>
      <c r="M76" s="84"/>
      <c r="N76" s="84"/>
    </row>
    <row r="77" spans="2:27" ht="20.399999999999999">
      <c r="B77" s="83"/>
      <c r="C77" s="683"/>
      <c r="D77" s="683"/>
      <c r="E77" s="683"/>
      <c r="F77" s="683"/>
      <c r="G77" s="683"/>
      <c r="H77" s="683"/>
      <c r="I77" s="683"/>
      <c r="J77" s="683"/>
      <c r="K77" s="84"/>
      <c r="L77" s="84"/>
      <c r="M77" s="84"/>
      <c r="N77" s="84"/>
    </row>
    <row r="78" spans="2:27" ht="20.399999999999999">
      <c r="B78" s="83"/>
      <c r="C78" s="685"/>
      <c r="D78" s="685"/>
      <c r="E78" s="685"/>
      <c r="F78" s="685"/>
      <c r="G78" s="685"/>
      <c r="H78" s="685"/>
      <c r="I78" s="686"/>
      <c r="J78" s="686"/>
      <c r="K78" s="84"/>
      <c r="L78" s="84"/>
      <c r="M78" s="84"/>
      <c r="N78" s="84"/>
    </row>
    <row r="79" spans="2:27" ht="20.399999999999999">
      <c r="B79" s="83"/>
      <c r="C79" s="683"/>
      <c r="D79" s="683"/>
      <c r="E79" s="683"/>
      <c r="F79" s="683"/>
      <c r="G79" s="683"/>
      <c r="H79" s="683"/>
      <c r="I79" s="683"/>
      <c r="J79" s="683"/>
      <c r="K79" s="84"/>
      <c r="L79" s="84"/>
      <c r="M79" s="84"/>
      <c r="N79" s="84"/>
    </row>
    <row r="80" spans="2:27" ht="20.399999999999999">
      <c r="B80" s="83"/>
      <c r="C80" s="685"/>
      <c r="D80" s="685"/>
      <c r="E80" s="685"/>
      <c r="F80" s="685"/>
      <c r="G80" s="685"/>
      <c r="H80" s="685"/>
      <c r="I80" s="686"/>
      <c r="J80" s="686"/>
      <c r="K80" s="84"/>
      <c r="L80" s="84"/>
      <c r="M80" s="84"/>
      <c r="N80" s="84"/>
    </row>
    <row r="81" spans="2:14" ht="20.399999999999999">
      <c r="B81" s="83"/>
      <c r="C81" s="683"/>
      <c r="D81" s="683"/>
      <c r="E81" s="683"/>
      <c r="F81" s="683"/>
      <c r="G81" s="683"/>
      <c r="H81" s="683"/>
      <c r="I81" s="683"/>
      <c r="J81" s="683"/>
      <c r="K81" s="84"/>
      <c r="L81" s="84"/>
      <c r="M81" s="84"/>
      <c r="N81" s="84"/>
    </row>
    <row r="82" spans="2:14" ht="20.399999999999999">
      <c r="B82" s="83"/>
      <c r="C82" s="685"/>
      <c r="D82" s="685"/>
      <c r="E82" s="685"/>
      <c r="F82" s="685"/>
      <c r="G82" s="685"/>
      <c r="H82" s="685"/>
      <c r="I82" s="686"/>
      <c r="J82" s="686"/>
      <c r="K82" s="84"/>
      <c r="L82" s="84"/>
      <c r="M82" s="84"/>
      <c r="N82" s="84"/>
    </row>
    <row r="83" spans="2:14" ht="20.399999999999999">
      <c r="B83" s="83"/>
      <c r="C83" s="683"/>
      <c r="D83" s="683"/>
      <c r="E83" s="683"/>
      <c r="F83" s="683"/>
      <c r="G83" s="683"/>
      <c r="H83" s="683"/>
      <c r="I83" s="683"/>
      <c r="J83" s="683"/>
      <c r="K83" s="84"/>
      <c r="L83" s="84"/>
      <c r="M83" s="84"/>
      <c r="N83" s="84"/>
    </row>
    <row r="84" spans="2:14" ht="20.399999999999999">
      <c r="B84" s="83"/>
      <c r="C84" s="683"/>
      <c r="D84" s="683"/>
      <c r="E84" s="683"/>
      <c r="F84" s="683"/>
      <c r="G84" s="683"/>
      <c r="H84" s="683"/>
      <c r="I84" s="686"/>
      <c r="J84" s="686"/>
      <c r="K84" s="84"/>
      <c r="L84" s="84"/>
      <c r="M84" s="84"/>
      <c r="N84" s="84"/>
    </row>
    <row r="85" spans="2:14" ht="20.399999999999999">
      <c r="B85" s="83"/>
      <c r="C85" s="683"/>
      <c r="D85" s="683"/>
      <c r="E85" s="683"/>
      <c r="F85" s="683"/>
      <c r="G85" s="683"/>
      <c r="H85" s="683"/>
      <c r="I85" s="683"/>
      <c r="J85" s="683"/>
      <c r="K85" s="84"/>
      <c r="L85" s="84"/>
      <c r="M85" s="84"/>
      <c r="N85" s="84"/>
    </row>
    <row r="86" spans="2:14" ht="20.399999999999999">
      <c r="B86" s="83"/>
      <c r="C86" s="683"/>
      <c r="D86" s="683"/>
      <c r="E86" s="683"/>
      <c r="F86" s="683"/>
      <c r="G86" s="683"/>
      <c r="H86" s="87"/>
      <c r="I86" s="88"/>
      <c r="J86" s="88"/>
      <c r="K86" s="84"/>
      <c r="L86" s="84"/>
      <c r="M86" s="84"/>
      <c r="N86" s="84"/>
    </row>
    <row r="87" spans="2:14" ht="20.399999999999999">
      <c r="B87" s="83"/>
      <c r="C87" s="683"/>
      <c r="D87" s="683"/>
      <c r="E87" s="683"/>
      <c r="F87" s="683"/>
      <c r="G87" s="683"/>
      <c r="H87" s="683"/>
      <c r="I87" s="683"/>
      <c r="J87" s="683"/>
      <c r="K87" s="84"/>
      <c r="L87" s="84"/>
      <c r="M87" s="84"/>
      <c r="N87" s="84"/>
    </row>
    <row r="88" spans="2:14" ht="20.399999999999999">
      <c r="B88" s="83"/>
      <c r="C88" s="683"/>
      <c r="D88" s="683"/>
      <c r="E88" s="683"/>
      <c r="F88" s="683"/>
      <c r="G88" s="683"/>
      <c r="H88" s="686"/>
      <c r="I88" s="686"/>
      <c r="J88" s="686"/>
      <c r="K88" s="84"/>
      <c r="L88" s="84"/>
      <c r="M88" s="84"/>
      <c r="N88" s="84"/>
    </row>
    <row r="89" spans="2:14" ht="20.399999999999999">
      <c r="B89" s="83"/>
      <c r="C89" s="683"/>
      <c r="D89" s="683"/>
      <c r="E89" s="683"/>
      <c r="F89" s="683"/>
      <c r="G89" s="683"/>
      <c r="H89" s="683"/>
      <c r="I89" s="683"/>
      <c r="J89" s="683"/>
      <c r="K89" s="84"/>
      <c r="L89" s="84"/>
      <c r="M89" s="84"/>
      <c r="N89" s="84"/>
    </row>
    <row r="90" spans="2:14" ht="20.399999999999999">
      <c r="B90" s="83"/>
      <c r="C90" s="687"/>
      <c r="D90" s="687"/>
      <c r="E90" s="687"/>
      <c r="F90" s="687"/>
      <c r="G90" s="687"/>
      <c r="H90" s="687"/>
      <c r="I90" s="686"/>
      <c r="J90" s="686"/>
      <c r="K90" s="84"/>
      <c r="L90" s="84"/>
      <c r="M90" s="84"/>
      <c r="N90" s="84"/>
    </row>
    <row r="91" spans="2:14" ht="20.399999999999999">
      <c r="B91" s="83"/>
      <c r="C91" s="683"/>
      <c r="D91" s="683"/>
      <c r="E91" s="683"/>
      <c r="F91" s="683"/>
      <c r="G91" s="683"/>
      <c r="H91" s="683"/>
      <c r="I91" s="683"/>
      <c r="J91" s="683"/>
      <c r="K91" s="84"/>
      <c r="L91" s="84"/>
      <c r="M91" s="84"/>
      <c r="N91" s="84"/>
    </row>
    <row r="92" spans="2:14" ht="20.399999999999999">
      <c r="B92" s="83"/>
      <c r="C92" s="91"/>
      <c r="D92" s="91"/>
      <c r="E92" s="91"/>
      <c r="F92" s="91"/>
      <c r="G92" s="91"/>
      <c r="H92" s="91"/>
      <c r="I92" s="91"/>
      <c r="J92" s="91"/>
      <c r="K92" s="84"/>
      <c r="L92" s="84"/>
      <c r="M92" s="84"/>
      <c r="N92" s="84"/>
    </row>
    <row r="93" spans="2:14">
      <c r="B93" s="83"/>
      <c r="C93" s="83"/>
      <c r="D93" s="83"/>
      <c r="E93" s="83"/>
      <c r="F93" s="83"/>
      <c r="G93" s="83"/>
      <c r="H93" s="84"/>
      <c r="I93" s="84"/>
      <c r="J93" s="84"/>
      <c r="K93" s="84"/>
      <c r="L93" s="84"/>
      <c r="M93" s="84"/>
      <c r="N93" s="84"/>
    </row>
    <row r="94" spans="2:14">
      <c r="B94" s="83"/>
      <c r="C94" s="83"/>
      <c r="D94" s="83"/>
      <c r="E94" s="83"/>
      <c r="F94" s="83"/>
      <c r="G94" s="83"/>
      <c r="H94" s="84"/>
      <c r="I94" s="84"/>
      <c r="J94" s="84"/>
      <c r="K94" s="84"/>
      <c r="L94" s="84"/>
      <c r="M94" s="84"/>
      <c r="N94" s="84"/>
    </row>
    <row r="95" spans="2:14">
      <c r="B95" s="83"/>
      <c r="C95" s="83"/>
      <c r="D95" s="83"/>
      <c r="E95" s="83"/>
      <c r="F95" s="83"/>
      <c r="G95" s="83"/>
      <c r="H95" s="84"/>
      <c r="I95" s="84"/>
      <c r="J95" s="84"/>
      <c r="K95" s="84"/>
      <c r="L95" s="84"/>
      <c r="M95" s="84"/>
      <c r="N95" s="84"/>
    </row>
    <row r="96" spans="2:14">
      <c r="B96" s="83"/>
      <c r="C96" s="83"/>
      <c r="D96" s="83"/>
      <c r="E96" s="83"/>
      <c r="F96" s="83"/>
      <c r="G96" s="83"/>
      <c r="H96" s="84"/>
      <c r="I96" s="84"/>
      <c r="J96" s="84"/>
      <c r="K96" s="84"/>
      <c r="L96" s="84"/>
      <c r="M96" s="84"/>
      <c r="N96" s="84"/>
    </row>
    <row r="97" spans="2:14">
      <c r="B97" s="83"/>
      <c r="C97" s="83"/>
      <c r="D97" s="83"/>
      <c r="E97" s="83"/>
      <c r="F97" s="83"/>
      <c r="G97" s="83"/>
      <c r="H97" s="84"/>
      <c r="I97" s="84"/>
      <c r="J97" s="84"/>
      <c r="K97" s="84"/>
      <c r="L97" s="84"/>
      <c r="M97" s="84"/>
      <c r="N97" s="84"/>
    </row>
  </sheetData>
  <mergeCells count="63">
    <mergeCell ref="C91:J91"/>
    <mergeCell ref="C88:G88"/>
    <mergeCell ref="H88:J88"/>
    <mergeCell ref="C89:J89"/>
    <mergeCell ref="C90:E90"/>
    <mergeCell ref="F90:H90"/>
    <mergeCell ref="I90:J90"/>
    <mergeCell ref="C87:J87"/>
    <mergeCell ref="C79:J79"/>
    <mergeCell ref="C80:E80"/>
    <mergeCell ref="F80:H80"/>
    <mergeCell ref="I80:J80"/>
    <mergeCell ref="C81:J81"/>
    <mergeCell ref="C82:E82"/>
    <mergeCell ref="F82:H82"/>
    <mergeCell ref="I82:J82"/>
    <mergeCell ref="C83:J83"/>
    <mergeCell ref="C84:H84"/>
    <mergeCell ref="I84:J84"/>
    <mergeCell ref="C85:J85"/>
    <mergeCell ref="C86:G86"/>
    <mergeCell ref="C78:E78"/>
    <mergeCell ref="F78:H78"/>
    <mergeCell ref="I78:J78"/>
    <mergeCell ref="B26:D26"/>
    <mergeCell ref="E26:G26"/>
    <mergeCell ref="H26:I26"/>
    <mergeCell ref="B27:I27"/>
    <mergeCell ref="C69:J69"/>
    <mergeCell ref="C70:G70"/>
    <mergeCell ref="C71:J71"/>
    <mergeCell ref="C73:J73"/>
    <mergeCell ref="C75:J75"/>
    <mergeCell ref="C76:E76"/>
    <mergeCell ref="C77:J77"/>
    <mergeCell ref="B25:I25"/>
    <mergeCell ref="B18:D18"/>
    <mergeCell ref="E18:G18"/>
    <mergeCell ref="H18:I18"/>
    <mergeCell ref="B19:I19"/>
    <mergeCell ref="B20:G20"/>
    <mergeCell ref="H20:I20"/>
    <mergeCell ref="B21:I21"/>
    <mergeCell ref="B22:F22"/>
    <mergeCell ref="B23:I23"/>
    <mergeCell ref="B24:F24"/>
    <mergeCell ref="G24:I24"/>
    <mergeCell ref="B17:I17"/>
    <mergeCell ref="J1:X30"/>
    <mergeCell ref="B5:I5"/>
    <mergeCell ref="B6:F6"/>
    <mergeCell ref="B7:I7"/>
    <mergeCell ref="B9:I9"/>
    <mergeCell ref="B11:I11"/>
    <mergeCell ref="B12:D12"/>
    <mergeCell ref="B13:I13"/>
    <mergeCell ref="B14:D14"/>
    <mergeCell ref="E14:G14"/>
    <mergeCell ref="H14:I14"/>
    <mergeCell ref="B15:I15"/>
    <mergeCell ref="B16:D16"/>
    <mergeCell ref="E16:G16"/>
    <mergeCell ref="H16:I16"/>
  </mergeCells>
  <pageMargins left="0.11811023622047245" right="0" top="0.19685039370078741" bottom="0.19685039370078741" header="0.31496062992125984" footer="0.27559055118110237"/>
  <pageSetup paperSize="9" scale="42" orientation="landscape" r:id="rId1"/>
  <rowBreaks count="2" manualBreakCount="2">
    <brk id="19" max="16383" man="1"/>
    <brk id="33" max="25" man="1"/>
  </rowBreaks>
  <colBreaks count="1" manualBreakCount="1">
    <brk id="21"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51"/>
  <sheetViews>
    <sheetView showGridLines="0" zoomScale="70" zoomScaleNormal="70" workbookViewId="0">
      <selection sqref="A1:H3"/>
    </sheetView>
  </sheetViews>
  <sheetFormatPr baseColWidth="10" defaultColWidth="11.44140625" defaultRowHeight="13.8" outlineLevelRow="1"/>
  <cols>
    <col min="1" max="1" width="61.77734375" style="9" customWidth="1"/>
    <col min="2" max="4" width="31" style="9" customWidth="1"/>
    <col min="5" max="5" width="35.21875" style="9" bestFit="1" customWidth="1"/>
    <col min="6" max="6" width="35.21875" style="9" customWidth="1"/>
    <col min="7" max="8" width="31" style="9" customWidth="1"/>
    <col min="9" max="9" width="25.44140625" style="9" customWidth="1"/>
    <col min="10" max="10" width="8.44140625" style="9" bestFit="1" customWidth="1"/>
    <col min="11" max="11" width="10.5546875" style="9" customWidth="1"/>
    <col min="12" max="12" width="18.5546875" style="9" bestFit="1" customWidth="1"/>
    <col min="13" max="16384" width="11.44140625" style="9"/>
  </cols>
  <sheetData>
    <row r="1" spans="1:10" ht="14.25" customHeight="1">
      <c r="A1" s="688" t="s">
        <v>885</v>
      </c>
      <c r="B1" s="688"/>
      <c r="C1" s="688"/>
      <c r="D1" s="688"/>
      <c r="E1" s="688"/>
      <c r="F1" s="688"/>
      <c r="G1" s="688"/>
      <c r="H1" s="688"/>
    </row>
    <row r="2" spans="1:10" ht="14.25" customHeight="1">
      <c r="A2" s="688"/>
      <c r="B2" s="688"/>
      <c r="C2" s="688"/>
      <c r="D2" s="688"/>
      <c r="E2" s="688"/>
      <c r="F2" s="688"/>
      <c r="G2" s="688"/>
      <c r="H2" s="688"/>
    </row>
    <row r="3" spans="1:10" ht="55.05" customHeight="1">
      <c r="A3" s="688"/>
      <c r="B3" s="688"/>
      <c r="C3" s="688"/>
      <c r="D3" s="688"/>
      <c r="E3" s="688"/>
      <c r="F3" s="688"/>
      <c r="G3" s="688"/>
      <c r="H3" s="688"/>
      <c r="I3" s="188"/>
      <c r="J3" s="189"/>
    </row>
    <row r="4" spans="1:10" s="94" customFormat="1" ht="17.25" customHeight="1">
      <c r="A4" s="93"/>
      <c r="B4" s="93"/>
      <c r="C4" s="93"/>
      <c r="D4" s="93"/>
      <c r="E4" s="93"/>
      <c r="F4" s="93"/>
      <c r="G4" s="93"/>
      <c r="H4" s="93"/>
    </row>
    <row r="5" spans="1:10" ht="19.8">
      <c r="A5" s="520" t="s">
        <v>828</v>
      </c>
      <c r="H5" s="94"/>
    </row>
    <row r="6" spans="1:10" ht="409.5" customHeight="1">
      <c r="A6" s="95"/>
      <c r="B6" s="96"/>
      <c r="H6" s="94"/>
    </row>
    <row r="7" spans="1:10" ht="44.1" customHeight="1">
      <c r="A7" s="95"/>
      <c r="B7" s="96"/>
      <c r="H7" s="94"/>
    </row>
    <row r="8" spans="1:10" ht="28.35" customHeight="1">
      <c r="A8" s="689" t="s">
        <v>926</v>
      </c>
      <c r="B8" s="689"/>
      <c r="C8" s="689"/>
      <c r="D8" s="689"/>
      <c r="E8" s="689"/>
      <c r="F8" s="689"/>
      <c r="G8" s="689"/>
      <c r="H8" s="689"/>
    </row>
    <row r="9" spans="1:10" ht="14.25" customHeight="1">
      <c r="A9" s="97"/>
      <c r="B9" s="98"/>
      <c r="C9" s="98"/>
      <c r="D9" s="98"/>
      <c r="E9" s="98"/>
      <c r="F9" s="98"/>
      <c r="G9" s="98"/>
      <c r="H9" s="98"/>
    </row>
    <row r="10" spans="1:10" ht="14.25" customHeight="1">
      <c r="A10" s="97"/>
      <c r="B10" s="98"/>
      <c r="C10" s="98"/>
      <c r="D10" s="98"/>
      <c r="E10" s="98"/>
      <c r="F10" s="98"/>
      <c r="G10" s="98"/>
      <c r="H10" s="98"/>
    </row>
    <row r="11" spans="1:10" ht="18.600000000000001" thickBot="1">
      <c r="A11" s="190"/>
      <c r="B11" s="191" t="s">
        <v>2</v>
      </c>
      <c r="C11" s="191" t="s">
        <v>70</v>
      </c>
      <c r="D11" s="191" t="s">
        <v>924</v>
      </c>
      <c r="E11" s="191" t="s">
        <v>925</v>
      </c>
      <c r="F11" s="199" t="s">
        <v>941</v>
      </c>
      <c r="G11" s="199" t="s">
        <v>942</v>
      </c>
      <c r="H11" s="191" t="s">
        <v>611</v>
      </c>
    </row>
    <row r="12" spans="1:10" s="99" customFormat="1" ht="15.6" hidden="1" outlineLevel="1" thickBot="1">
      <c r="A12" s="192" t="s">
        <v>739</v>
      </c>
      <c r="B12" s="207">
        <v>130747.47463412072</v>
      </c>
      <c r="C12" s="207">
        <v>74106.712449999992</v>
      </c>
      <c r="D12" s="208">
        <v>22503.777102640543</v>
      </c>
      <c r="E12" s="208">
        <v>9811.1028165851967</v>
      </c>
      <c r="F12" s="208">
        <v>7756.0298000000003</v>
      </c>
      <c r="G12" s="208">
        <v>4249.1294440199999</v>
      </c>
      <c r="H12" s="208">
        <v>12320.723020875001</v>
      </c>
      <c r="I12" s="183"/>
    </row>
    <row r="13" spans="1:10" ht="15" collapsed="1">
      <c r="A13" s="200" t="s">
        <v>73</v>
      </c>
      <c r="B13" s="369">
        <f>SUM(C13:H13)</f>
        <v>87561.06</v>
      </c>
      <c r="C13" s="369">
        <v>61370</v>
      </c>
      <c r="D13" s="369">
        <v>20335.55</v>
      </c>
      <c r="E13" s="369">
        <v>910.51</v>
      </c>
      <c r="F13" s="369">
        <v>1160</v>
      </c>
      <c r="G13" s="369">
        <v>1270</v>
      </c>
      <c r="H13" s="369">
        <v>2515</v>
      </c>
    </row>
    <row r="14" spans="1:10" ht="17.399999999999999">
      <c r="A14" s="201" t="s">
        <v>634</v>
      </c>
      <c r="B14" s="370">
        <f t="shared" ref="B14:B20" si="0">SUM(C14:H14)</f>
        <v>2108.92</v>
      </c>
      <c r="C14" s="370" t="s">
        <v>37</v>
      </c>
      <c r="D14" s="370">
        <v>462.98</v>
      </c>
      <c r="E14" s="370">
        <v>15.34</v>
      </c>
      <c r="F14" s="370">
        <v>17.600000000000001</v>
      </c>
      <c r="G14" s="370">
        <v>1613</v>
      </c>
      <c r="H14" s="370" t="s">
        <v>37</v>
      </c>
    </row>
    <row r="15" spans="1:10" ht="15">
      <c r="A15" s="201" t="s">
        <v>77</v>
      </c>
      <c r="B15" s="370">
        <f t="shared" si="0"/>
        <v>8909.83</v>
      </c>
      <c r="C15" s="370" t="s">
        <v>37</v>
      </c>
      <c r="D15" s="370" t="s">
        <v>37</v>
      </c>
      <c r="E15" s="370">
        <v>8909.83</v>
      </c>
      <c r="F15" s="370" t="s">
        <v>37</v>
      </c>
      <c r="G15" s="370" t="s">
        <v>37</v>
      </c>
      <c r="H15" s="370" t="s">
        <v>37</v>
      </c>
    </row>
    <row r="16" spans="1:10" ht="17.399999999999999">
      <c r="A16" s="201" t="s">
        <v>927</v>
      </c>
      <c r="B16" s="370">
        <f t="shared" si="0"/>
        <v>2150.17</v>
      </c>
      <c r="C16" s="370" t="s">
        <v>37</v>
      </c>
      <c r="D16" s="370" t="s">
        <v>37</v>
      </c>
      <c r="E16" s="370">
        <v>214.33</v>
      </c>
      <c r="F16" s="370" t="s">
        <v>37</v>
      </c>
      <c r="G16" s="370">
        <v>725.13</v>
      </c>
      <c r="H16" s="370">
        <v>1210.71</v>
      </c>
    </row>
    <row r="17" spans="1:8" ht="15">
      <c r="A17" s="201" t="s">
        <v>74</v>
      </c>
      <c r="B17" s="370">
        <f t="shared" si="0"/>
        <v>10595</v>
      </c>
      <c r="C17" s="370">
        <v>7138</v>
      </c>
      <c r="D17" s="370" t="s">
        <v>37</v>
      </c>
      <c r="E17" s="370">
        <v>137</v>
      </c>
      <c r="F17" s="370">
        <v>1987</v>
      </c>
      <c r="G17" s="370" t="s">
        <v>37</v>
      </c>
      <c r="H17" s="370">
        <v>1333</v>
      </c>
    </row>
    <row r="18" spans="1:8" ht="15">
      <c r="A18" s="201" t="s">
        <v>75</v>
      </c>
      <c r="B18" s="370">
        <f t="shared" si="0"/>
        <v>6942.04</v>
      </c>
      <c r="C18" s="370" t="s">
        <v>37</v>
      </c>
      <c r="D18" s="370">
        <v>1034.69</v>
      </c>
      <c r="E18" s="370">
        <v>1000.43</v>
      </c>
      <c r="F18" s="370">
        <v>11.66</v>
      </c>
      <c r="G18" s="370" t="s">
        <v>37</v>
      </c>
      <c r="H18" s="370">
        <v>4895.26</v>
      </c>
    </row>
    <row r="19" spans="1:8" ht="15">
      <c r="A19" s="201" t="s">
        <v>76</v>
      </c>
      <c r="B19" s="370">
        <f t="shared" si="0"/>
        <v>9848.86</v>
      </c>
      <c r="C19" s="370">
        <v>3838.3</v>
      </c>
      <c r="D19" s="370">
        <v>682.81</v>
      </c>
      <c r="E19" s="370">
        <v>463.64</v>
      </c>
      <c r="F19" s="370">
        <v>1999.76</v>
      </c>
      <c r="G19" s="370">
        <v>186.4</v>
      </c>
      <c r="H19" s="370">
        <v>2677.95</v>
      </c>
    </row>
    <row r="20" spans="1:8" ht="15.6" thickBot="1">
      <c r="A20" s="202" t="s">
        <v>78</v>
      </c>
      <c r="B20" s="370">
        <f t="shared" si="0"/>
        <v>0</v>
      </c>
      <c r="C20" s="371" t="s">
        <v>37</v>
      </c>
      <c r="D20" s="371" t="s">
        <v>37</v>
      </c>
      <c r="E20" s="371" t="s">
        <v>37</v>
      </c>
      <c r="F20" s="371" t="s">
        <v>37</v>
      </c>
      <c r="G20" s="371" t="s">
        <v>37</v>
      </c>
      <c r="H20" s="371" t="s">
        <v>37</v>
      </c>
    </row>
    <row r="21" spans="1:8" s="675" customFormat="1" ht="18">
      <c r="A21" s="676" t="s">
        <v>943</v>
      </c>
      <c r="B21" s="644">
        <f>SUM(B13:B20)</f>
        <v>128115.87999999999</v>
      </c>
      <c r="C21" s="644">
        <f t="shared" ref="C21:H21" si="1">SUM(C13:C20)</f>
        <v>72346.3</v>
      </c>
      <c r="D21" s="644">
        <f t="shared" si="1"/>
        <v>22516.03</v>
      </c>
      <c r="E21" s="644">
        <f>SUM(E13:E20)</f>
        <v>11651.08</v>
      </c>
      <c r="F21" s="644">
        <f t="shared" si="1"/>
        <v>5176.0199999999995</v>
      </c>
      <c r="G21" s="644">
        <f t="shared" si="1"/>
        <v>3794.53</v>
      </c>
      <c r="H21" s="644">
        <f t="shared" si="1"/>
        <v>12631.920000000002</v>
      </c>
    </row>
    <row r="22" spans="1:8" s="196" customFormat="1" ht="15" hidden="1" outlineLevel="1">
      <c r="A22" s="193"/>
      <c r="B22" s="194">
        <f>SUM(C13:C20,D13:D20,E13:E20,F13:F20,G13:G20,H13:H20)-B21</f>
        <v>0</v>
      </c>
      <c r="C22" s="195">
        <f t="shared" ref="C22:H22" si="2">C21/$B$21</f>
        <v>0.56469424399223589</v>
      </c>
      <c r="D22" s="195">
        <f t="shared" si="2"/>
        <v>0.17574737807678487</v>
      </c>
      <c r="E22" s="195">
        <f t="shared" si="2"/>
        <v>9.0941731813417678E-2</v>
      </c>
      <c r="F22" s="195">
        <f t="shared" si="2"/>
        <v>4.0401080646677058E-2</v>
      </c>
      <c r="G22" s="195">
        <f t="shared" si="2"/>
        <v>2.9617952122718904E-2</v>
      </c>
      <c r="H22" s="195">
        <f t="shared" si="2"/>
        <v>9.8597613348165761E-2</v>
      </c>
    </row>
    <row r="23" spans="1:8" ht="15" collapsed="1">
      <c r="A23" s="388"/>
      <c r="B23" s="383"/>
      <c r="C23" s="384"/>
      <c r="D23" s="384"/>
      <c r="E23" s="102"/>
      <c r="F23" s="102"/>
      <c r="G23" s="102"/>
      <c r="H23" s="102"/>
    </row>
    <row r="24" spans="1:8" ht="54.75" customHeight="1">
      <c r="A24" s="690" t="s">
        <v>69</v>
      </c>
      <c r="B24" s="691"/>
      <c r="H24" s="94"/>
    </row>
    <row r="25" spans="1:8" ht="28.35" customHeight="1">
      <c r="A25" s="689" t="s">
        <v>80</v>
      </c>
      <c r="B25" s="689"/>
      <c r="C25" s="689"/>
      <c r="D25" s="689"/>
      <c r="E25" s="689"/>
      <c r="F25" s="689"/>
      <c r="G25" s="689"/>
      <c r="H25" s="689"/>
    </row>
    <row r="26" spans="1:8" ht="15">
      <c r="B26" s="100"/>
      <c r="C26" s="103"/>
      <c r="D26" s="103"/>
      <c r="E26" s="103"/>
      <c r="F26" s="103"/>
      <c r="G26" s="103"/>
      <c r="H26" s="103"/>
    </row>
    <row r="27" spans="1:8" ht="18.600000000000001" thickBot="1">
      <c r="A27" s="197"/>
      <c r="B27" s="198" t="s">
        <v>2</v>
      </c>
      <c r="C27" s="199" t="s">
        <v>70</v>
      </c>
      <c r="D27" s="199" t="s">
        <v>924</v>
      </c>
      <c r="E27" s="199" t="s">
        <v>925</v>
      </c>
      <c r="F27" s="199" t="s">
        <v>941</v>
      </c>
      <c r="G27" s="199" t="s">
        <v>942</v>
      </c>
      <c r="H27" s="199" t="s">
        <v>611</v>
      </c>
    </row>
    <row r="28" spans="1:8" ht="15">
      <c r="A28" s="200" t="s">
        <v>73</v>
      </c>
      <c r="B28" s="645">
        <f t="shared" ref="B28:B35" si="3">SUM(C28:H28)</f>
        <v>86465.75</v>
      </c>
      <c r="C28" s="369">
        <v>61370</v>
      </c>
      <c r="D28" s="369">
        <v>20102.8</v>
      </c>
      <c r="E28" s="369">
        <f>11.95+36</f>
        <v>47.95</v>
      </c>
      <c r="F28" s="369">
        <v>1160</v>
      </c>
      <c r="G28" s="369">
        <v>1270</v>
      </c>
      <c r="H28" s="369">
        <v>2515</v>
      </c>
    </row>
    <row r="29" spans="1:8" ht="17.399999999999999">
      <c r="A29" s="201" t="s">
        <v>634</v>
      </c>
      <c r="B29" s="646">
        <f t="shared" si="3"/>
        <v>2017.13</v>
      </c>
      <c r="C29" s="370" t="s">
        <v>37</v>
      </c>
      <c r="D29" s="370">
        <v>439.23</v>
      </c>
      <c r="E29" s="370">
        <v>11.1</v>
      </c>
      <c r="F29" s="370" t="s">
        <v>37</v>
      </c>
      <c r="G29" s="370">
        <v>1566.8</v>
      </c>
      <c r="H29" s="370" t="s">
        <v>37</v>
      </c>
    </row>
    <row r="30" spans="1:8" ht="15">
      <c r="A30" s="201" t="s">
        <v>77</v>
      </c>
      <c r="B30" s="646">
        <f t="shared" si="3"/>
        <v>6618.79</v>
      </c>
      <c r="C30" s="370" t="s">
        <v>37</v>
      </c>
      <c r="D30" s="370" t="s">
        <v>37</v>
      </c>
      <c r="E30" s="370">
        <v>6618.79</v>
      </c>
      <c r="F30" s="370" t="s">
        <v>37</v>
      </c>
      <c r="G30" s="370" t="s">
        <v>37</v>
      </c>
      <c r="H30" s="370" t="s">
        <v>37</v>
      </c>
    </row>
    <row r="31" spans="1:8" ht="17.399999999999999">
      <c r="A31" s="201" t="s">
        <v>927</v>
      </c>
      <c r="B31" s="646">
        <f t="shared" si="3"/>
        <v>2151.46</v>
      </c>
      <c r="C31" s="370" t="s">
        <v>37</v>
      </c>
      <c r="D31" s="370" t="s">
        <v>37</v>
      </c>
      <c r="E31" s="370">
        <v>214.45</v>
      </c>
      <c r="F31" s="370" t="s">
        <v>37</v>
      </c>
      <c r="G31" s="370">
        <f>725.57+51.88</f>
        <v>777.45</v>
      </c>
      <c r="H31" s="370">
        <v>1159.56</v>
      </c>
    </row>
    <row r="32" spans="1:8" ht="15">
      <c r="A32" s="201" t="s">
        <v>74</v>
      </c>
      <c r="B32" s="646">
        <f t="shared" si="3"/>
        <v>11153</v>
      </c>
      <c r="C32" s="370">
        <v>7833</v>
      </c>
      <c r="D32" s="370" t="s">
        <v>37</v>
      </c>
      <c r="E32" s="370" t="s">
        <v>37</v>
      </c>
      <c r="F32" s="370">
        <f>3987-2000</f>
        <v>1987</v>
      </c>
      <c r="G32" s="370" t="s">
        <v>37</v>
      </c>
      <c r="H32" s="370">
        <v>1333</v>
      </c>
    </row>
    <row r="33" spans="1:9" ht="15">
      <c r="A33" s="201" t="s">
        <v>75</v>
      </c>
      <c r="B33" s="646">
        <f t="shared" si="3"/>
        <v>6488.26</v>
      </c>
      <c r="C33" s="370" t="s">
        <v>37</v>
      </c>
      <c r="D33" s="370">
        <v>865.35</v>
      </c>
      <c r="E33" s="370">
        <v>1029.57</v>
      </c>
      <c r="F33" s="370">
        <v>12</v>
      </c>
      <c r="G33" s="370">
        <v>7.3</v>
      </c>
      <c r="H33" s="370">
        <v>4574.04</v>
      </c>
    </row>
    <row r="34" spans="1:9" ht="15">
      <c r="A34" s="201" t="s">
        <v>76</v>
      </c>
      <c r="B34" s="646">
        <f t="shared" si="3"/>
        <v>4317.67</v>
      </c>
      <c r="C34" s="370">
        <v>899.5</v>
      </c>
      <c r="D34" s="370">
        <v>66.81</v>
      </c>
      <c r="E34" s="370">
        <v>601.76</v>
      </c>
      <c r="F34" s="370" t="s">
        <v>37</v>
      </c>
      <c r="G34" s="370" t="s">
        <v>37</v>
      </c>
      <c r="H34" s="370">
        <v>2749.6</v>
      </c>
    </row>
    <row r="35" spans="1:9" ht="15.6" thickBot="1">
      <c r="A35" s="202" t="s">
        <v>78</v>
      </c>
      <c r="B35" s="647" t="s">
        <v>37</v>
      </c>
      <c r="C35" s="371" t="s">
        <v>37</v>
      </c>
      <c r="D35" s="371" t="s">
        <v>37</v>
      </c>
      <c r="E35" s="371" t="s">
        <v>37</v>
      </c>
      <c r="F35" s="371" t="s">
        <v>37</v>
      </c>
      <c r="G35" s="371" t="s">
        <v>37</v>
      </c>
      <c r="H35" s="371" t="s">
        <v>37</v>
      </c>
    </row>
    <row r="36" spans="1:9" s="675" customFormat="1" ht="18">
      <c r="A36" s="676" t="s">
        <v>943</v>
      </c>
      <c r="B36" s="648">
        <f>SUM(B28:B35)</f>
        <v>119212.06</v>
      </c>
      <c r="C36" s="648">
        <f t="shared" ref="C36:H36" si="4">SUM(C28:C35)</f>
        <v>70102.5</v>
      </c>
      <c r="D36" s="648">
        <f t="shared" si="4"/>
        <v>21474.19</v>
      </c>
      <c r="E36" s="648">
        <f t="shared" si="4"/>
        <v>8523.619999999999</v>
      </c>
      <c r="F36" s="648">
        <f t="shared" si="4"/>
        <v>3159</v>
      </c>
      <c r="G36" s="648">
        <f t="shared" si="4"/>
        <v>3621.55</v>
      </c>
      <c r="H36" s="648">
        <f t="shared" si="4"/>
        <v>12331.199999999999</v>
      </c>
    </row>
    <row r="37" spans="1:9" s="206" customFormat="1" ht="15" hidden="1" outlineLevel="1">
      <c r="A37" s="203"/>
      <c r="B37" s="204">
        <f>SUM(C28:H35)-B36</f>
        <v>0</v>
      </c>
      <c r="C37" s="205">
        <f t="shared" ref="C37:H37" si="5">C36/$B$36</f>
        <v>0.58804872594266056</v>
      </c>
      <c r="D37" s="205">
        <f t="shared" si="5"/>
        <v>0.18013437566635457</v>
      </c>
      <c r="E37" s="205">
        <f t="shared" si="5"/>
        <v>7.1499645254012048E-2</v>
      </c>
      <c r="F37" s="205">
        <f t="shared" si="5"/>
        <v>2.6498996829683173E-2</v>
      </c>
      <c r="G37" s="205">
        <f t="shared" si="5"/>
        <v>3.0379057286653719E-2</v>
      </c>
      <c r="H37" s="205">
        <f t="shared" si="5"/>
        <v>0.10343919902063599</v>
      </c>
    </row>
    <row r="38" spans="1:9" collapsed="1">
      <c r="C38" s="33"/>
      <c r="D38" s="33"/>
      <c r="E38" s="33"/>
      <c r="F38" s="33"/>
      <c r="G38" s="33"/>
      <c r="H38" s="33"/>
    </row>
    <row r="39" spans="1:9" ht="14.4">
      <c r="A39" s="108" t="s">
        <v>81</v>
      </c>
      <c r="D39" s="104"/>
      <c r="E39" s="104"/>
      <c r="F39" s="104"/>
      <c r="G39" s="104"/>
      <c r="H39" s="104"/>
      <c r="I39" s="104"/>
    </row>
    <row r="40" spans="1:9" ht="14.4">
      <c r="A40" s="108" t="s">
        <v>630</v>
      </c>
      <c r="D40" s="104"/>
      <c r="E40" s="104"/>
      <c r="F40" s="104"/>
      <c r="G40" s="104"/>
      <c r="H40" s="104"/>
      <c r="I40" s="104"/>
    </row>
    <row r="41" spans="1:9" ht="16.8" customHeight="1">
      <c r="A41" s="692" t="s">
        <v>919</v>
      </c>
      <c r="B41" s="693"/>
      <c r="C41" s="693"/>
      <c r="D41" s="693"/>
      <c r="E41" s="693"/>
      <c r="F41" s="693"/>
      <c r="G41" s="693"/>
      <c r="H41" s="693"/>
    </row>
    <row r="42" spans="1:9" ht="14.4">
      <c r="A42" s="381" t="s">
        <v>920</v>
      </c>
      <c r="H42" s="33"/>
    </row>
    <row r="43" spans="1:9" ht="14.4">
      <c r="A43" s="382" t="s">
        <v>921</v>
      </c>
    </row>
    <row r="44" spans="1:9" ht="14.4">
      <c r="A44" s="124" t="s">
        <v>922</v>
      </c>
    </row>
    <row r="45" spans="1:9" ht="15.6" customHeight="1">
      <c r="A45" s="385" t="s">
        <v>923</v>
      </c>
      <c r="B45" s="386"/>
      <c r="C45" s="387"/>
      <c r="D45" s="387"/>
      <c r="E45" s="101"/>
      <c r="F45" s="101"/>
      <c r="G45" s="101"/>
      <c r="H45" s="101"/>
    </row>
    <row r="46" spans="1:9" ht="25.8" customHeight="1">
      <c r="A46" s="124" t="s">
        <v>82</v>
      </c>
    </row>
    <row r="47" spans="1:9" ht="14.4">
      <c r="A47" s="124"/>
    </row>
    <row r="48" spans="1:9" ht="14.4">
      <c r="A48" s="108"/>
    </row>
    <row r="49" spans="1:1" ht="14.4">
      <c r="A49" s="23"/>
    </row>
    <row r="51" spans="1:1" ht="14.4">
      <c r="A51" s="23"/>
    </row>
  </sheetData>
  <mergeCells count="5">
    <mergeCell ref="A1:H3"/>
    <mergeCell ref="A8:H8"/>
    <mergeCell ref="A24:B24"/>
    <mergeCell ref="A25:H25"/>
    <mergeCell ref="A41:H41"/>
  </mergeCells>
  <pageMargins left="0.70866141732283472" right="0.70866141732283472" top="0.74803149606299213" bottom="0.74803149606299213" header="0.31496062992125984" footer="0.31496062992125984"/>
  <pageSetup paperSize="9" scale="4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69"/>
  <sheetViews>
    <sheetView showGridLines="0" zoomScale="70" zoomScaleNormal="70" workbookViewId="0">
      <selection sqref="A1:M3"/>
    </sheetView>
  </sheetViews>
  <sheetFormatPr baseColWidth="10" defaultColWidth="10.77734375" defaultRowHeight="14.4"/>
  <cols>
    <col min="1" max="1" width="28.44140625" customWidth="1"/>
    <col min="2" max="2" width="14.21875" bestFit="1" customWidth="1"/>
    <col min="3" max="4" width="14.21875" customWidth="1"/>
    <col min="5" max="6" width="13.5546875" customWidth="1"/>
    <col min="7" max="7" width="28.44140625" customWidth="1"/>
    <col min="9" max="13" width="15.5546875" customWidth="1"/>
  </cols>
  <sheetData>
    <row r="1" spans="1:13" ht="15" customHeight="1">
      <c r="A1" s="702" t="s">
        <v>83</v>
      </c>
      <c r="B1" s="702"/>
      <c r="C1" s="702"/>
      <c r="D1" s="702"/>
      <c r="E1" s="702"/>
      <c r="F1" s="702"/>
      <c r="G1" s="702"/>
      <c r="H1" s="702"/>
      <c r="I1" s="702"/>
      <c r="J1" s="702"/>
      <c r="K1" s="702"/>
      <c r="L1" s="702"/>
      <c r="M1" s="702"/>
    </row>
    <row r="2" spans="1:13" ht="15" customHeight="1">
      <c r="A2" s="702"/>
      <c r="B2" s="702"/>
      <c r="C2" s="702"/>
      <c r="D2" s="702"/>
      <c r="E2" s="702"/>
      <c r="F2" s="702"/>
      <c r="G2" s="702"/>
      <c r="H2" s="702"/>
      <c r="I2" s="702"/>
      <c r="J2" s="702"/>
      <c r="K2" s="702"/>
      <c r="L2" s="702"/>
      <c r="M2" s="702"/>
    </row>
    <row r="3" spans="1:13" ht="55.05" customHeight="1">
      <c r="A3" s="702"/>
      <c r="B3" s="702"/>
      <c r="C3" s="702"/>
      <c r="D3" s="702"/>
      <c r="E3" s="702"/>
      <c r="F3" s="702"/>
      <c r="G3" s="702"/>
      <c r="H3" s="702"/>
      <c r="I3" s="702"/>
      <c r="J3" s="702"/>
      <c r="K3" s="702"/>
      <c r="L3" s="702"/>
      <c r="M3" s="702"/>
    </row>
    <row r="4" spans="1:13">
      <c r="A4" s="2"/>
      <c r="B4" s="2"/>
      <c r="C4" s="2"/>
      <c r="D4" s="2"/>
      <c r="E4" s="2"/>
      <c r="F4" s="2"/>
      <c r="G4" s="2"/>
      <c r="H4" s="2"/>
    </row>
    <row r="5" spans="1:13" ht="15.75" customHeight="1">
      <c r="A5" s="389" t="s">
        <v>84</v>
      </c>
      <c r="B5" s="390"/>
      <c r="C5" s="390"/>
      <c r="D5" s="390"/>
      <c r="E5" s="390"/>
      <c r="F5" s="390"/>
      <c r="G5" s="390"/>
      <c r="H5" s="2"/>
    </row>
    <row r="6" spans="1:13" ht="15.75" customHeight="1">
      <c r="A6" s="389" t="s">
        <v>85</v>
      </c>
      <c r="B6" s="390"/>
      <c r="C6" s="390"/>
      <c r="D6" s="390"/>
      <c r="E6" s="390"/>
      <c r="F6" s="390"/>
      <c r="G6" s="390"/>
      <c r="H6" s="2"/>
    </row>
    <row r="7" spans="1:13" ht="15.75" customHeight="1">
      <c r="A7" s="389" t="s">
        <v>86</v>
      </c>
      <c r="B7" s="390"/>
      <c r="C7" s="390"/>
      <c r="D7" s="390"/>
      <c r="E7" s="390"/>
      <c r="F7" s="390"/>
      <c r="G7" s="390"/>
      <c r="H7" s="2"/>
    </row>
    <row r="8" spans="1:13" ht="15.75" customHeight="1">
      <c r="A8" s="131"/>
      <c r="B8" s="2"/>
      <c r="C8" s="37"/>
      <c r="D8" s="2"/>
      <c r="E8" s="2"/>
      <c r="F8" s="2"/>
      <c r="G8" s="2"/>
      <c r="H8" s="2"/>
    </row>
    <row r="9" spans="1:13" ht="15.6">
      <c r="A9" s="222"/>
      <c r="B9" s="706">
        <v>44196</v>
      </c>
      <c r="C9" s="706"/>
      <c r="D9" s="706">
        <v>44377</v>
      </c>
      <c r="E9" s="706"/>
      <c r="F9" s="221"/>
      <c r="G9" s="2"/>
      <c r="H9" s="2"/>
      <c r="I9" s="703" t="s">
        <v>87</v>
      </c>
      <c r="J9" s="703"/>
    </row>
    <row r="10" spans="1:13" ht="16.2" thickBot="1">
      <c r="A10" s="132"/>
      <c r="B10" s="220" t="s">
        <v>89</v>
      </c>
      <c r="C10" s="220" t="s">
        <v>90</v>
      </c>
      <c r="D10" s="219" t="s">
        <v>89</v>
      </c>
      <c r="E10" s="219" t="s">
        <v>90</v>
      </c>
      <c r="G10" s="2"/>
      <c r="H10" s="2"/>
      <c r="I10" s="703"/>
      <c r="J10" s="703"/>
    </row>
    <row r="11" spans="1:13" ht="15.75" customHeight="1">
      <c r="A11" s="218" t="s">
        <v>91</v>
      </c>
      <c r="B11" s="217"/>
      <c r="C11" s="217"/>
      <c r="D11" s="217"/>
      <c r="E11" s="217"/>
      <c r="G11" s="2"/>
      <c r="H11" s="2"/>
      <c r="K11" s="73"/>
    </row>
    <row r="12" spans="1:13" ht="15" customHeight="1">
      <c r="A12" s="391" t="s">
        <v>92</v>
      </c>
      <c r="B12" s="211">
        <v>3618.1</v>
      </c>
      <c r="C12" s="211">
        <v>2803.2</v>
      </c>
      <c r="D12" s="211">
        <v>4026.4</v>
      </c>
      <c r="E12" s="211">
        <v>2953.9</v>
      </c>
      <c r="G12" s="2"/>
      <c r="H12" s="2"/>
      <c r="I12" s="704">
        <f>B9</f>
        <v>44196</v>
      </c>
      <c r="J12" s="704"/>
      <c r="K12" s="73"/>
      <c r="L12" s="704">
        <f>D9</f>
        <v>44377</v>
      </c>
      <c r="M12" s="704"/>
    </row>
    <row r="13" spans="1:13" ht="15" customHeight="1">
      <c r="A13" s="391" t="s">
        <v>0</v>
      </c>
      <c r="B13" s="211">
        <v>1695.1</v>
      </c>
      <c r="C13" s="211">
        <v>1527.8</v>
      </c>
      <c r="D13" s="211">
        <v>1785.2</v>
      </c>
      <c r="E13" s="211">
        <v>1614.3</v>
      </c>
      <c r="G13" s="2"/>
      <c r="H13" s="2"/>
      <c r="I13" s="704"/>
      <c r="J13" s="704"/>
      <c r="K13" s="73"/>
      <c r="L13" s="704"/>
      <c r="M13" s="704"/>
    </row>
    <row r="14" spans="1:13" ht="15.6">
      <c r="A14" s="392" t="s">
        <v>63</v>
      </c>
      <c r="B14" s="211">
        <v>560.20000000000005</v>
      </c>
      <c r="C14" s="211">
        <v>506.2</v>
      </c>
      <c r="D14" s="211">
        <v>560.20000000000005</v>
      </c>
      <c r="E14" s="211">
        <v>506.2</v>
      </c>
      <c r="G14" s="2"/>
      <c r="H14" s="2"/>
      <c r="I14" s="398" t="str">
        <f>B10</f>
        <v>Gross</v>
      </c>
      <c r="J14" s="398" t="str">
        <f>C10</f>
        <v>Net</v>
      </c>
      <c r="K14" s="73"/>
      <c r="L14" s="398" t="str">
        <f>D10</f>
        <v>Gross</v>
      </c>
      <c r="M14" s="398" t="str">
        <f>E10</f>
        <v>Net</v>
      </c>
    </row>
    <row r="15" spans="1:13" ht="15.75" customHeight="1">
      <c r="A15" s="393" t="s">
        <v>75</v>
      </c>
      <c r="B15" s="211">
        <v>39.799999999999997</v>
      </c>
      <c r="C15" s="211">
        <v>25.2</v>
      </c>
      <c r="D15" s="211">
        <v>39.799999999999997</v>
      </c>
      <c r="E15" s="211">
        <v>25.2</v>
      </c>
      <c r="G15" s="2"/>
      <c r="H15" s="2"/>
      <c r="I15" s="705">
        <f>B31</f>
        <v>10157.1</v>
      </c>
      <c r="J15" s="705">
        <f>C31</f>
        <v>6828.0999999999985</v>
      </c>
      <c r="K15" s="216"/>
      <c r="L15" s="705">
        <f>D31</f>
        <v>10381.9</v>
      </c>
      <c r="M15" s="705">
        <f>E31</f>
        <v>7071.199999999998</v>
      </c>
    </row>
    <row r="16" spans="1:13" ht="15" customHeight="1">
      <c r="A16" s="391" t="s">
        <v>93</v>
      </c>
      <c r="B16" s="211">
        <v>559</v>
      </c>
      <c r="C16" s="211">
        <v>279.5</v>
      </c>
      <c r="D16" s="211">
        <v>0</v>
      </c>
      <c r="E16" s="211">
        <v>0</v>
      </c>
      <c r="G16" s="2"/>
      <c r="H16" s="2"/>
      <c r="I16" s="705"/>
      <c r="J16" s="705"/>
      <c r="K16" s="216"/>
      <c r="L16" s="705"/>
      <c r="M16" s="705"/>
    </row>
    <row r="17" spans="1:13" ht="14.25" customHeight="1">
      <c r="A17" s="391" t="s">
        <v>94</v>
      </c>
      <c r="B17" s="521">
        <v>264.5</v>
      </c>
      <c r="C17" s="211">
        <v>238.2</v>
      </c>
      <c r="D17" s="521">
        <v>264.5</v>
      </c>
      <c r="E17" s="211">
        <v>238.2</v>
      </c>
      <c r="G17" s="2"/>
      <c r="H17" s="2"/>
      <c r="K17" s="73"/>
    </row>
    <row r="18" spans="1:13" ht="15">
      <c r="A18" s="391" t="s">
        <v>95</v>
      </c>
      <c r="B18" s="211">
        <v>324</v>
      </c>
      <c r="C18" s="211">
        <v>162</v>
      </c>
      <c r="D18" s="211">
        <v>324</v>
      </c>
      <c r="E18" s="211">
        <v>162</v>
      </c>
      <c r="G18" s="2"/>
      <c r="H18" s="2"/>
      <c r="K18" s="73"/>
    </row>
    <row r="19" spans="1:13" ht="15.6" customHeight="1">
      <c r="A19" s="392" t="s">
        <v>64</v>
      </c>
      <c r="B19" s="211">
        <v>546.5</v>
      </c>
      <c r="C19" s="211">
        <v>148.9</v>
      </c>
      <c r="D19" s="211">
        <v>546.5</v>
      </c>
      <c r="E19" s="211">
        <v>148.9</v>
      </c>
      <c r="G19" s="2"/>
      <c r="H19" s="2"/>
      <c r="I19" s="699" t="s">
        <v>88</v>
      </c>
      <c r="J19" s="699"/>
      <c r="K19" s="73"/>
    </row>
    <row r="20" spans="1:13" ht="15.6" customHeight="1">
      <c r="A20" s="391" t="s">
        <v>635</v>
      </c>
      <c r="B20" s="211">
        <f>499+103.5</f>
        <v>602.5</v>
      </c>
      <c r="C20" s="211">
        <f>129.8+57.6</f>
        <v>187.4</v>
      </c>
      <c r="D20" s="211">
        <f>499+103.5</f>
        <v>602.5</v>
      </c>
      <c r="E20" s="211">
        <f>129.8+57.6</f>
        <v>187.4</v>
      </c>
      <c r="G20" s="2"/>
      <c r="H20" s="2"/>
      <c r="I20" s="699"/>
      <c r="J20" s="699"/>
      <c r="K20" s="73"/>
    </row>
    <row r="21" spans="1:13" ht="15.6" customHeight="1">
      <c r="A21" s="391" t="s">
        <v>96</v>
      </c>
      <c r="B21" s="211">
        <v>175.3</v>
      </c>
      <c r="C21" s="211">
        <v>173.3</v>
      </c>
      <c r="D21" s="211">
        <v>175.3</v>
      </c>
      <c r="E21" s="211">
        <v>173.3</v>
      </c>
      <c r="G21" s="2"/>
      <c r="H21" s="2"/>
      <c r="I21" s="699"/>
      <c r="J21" s="699"/>
      <c r="K21" s="73"/>
    </row>
    <row r="22" spans="1:13" ht="15" customHeight="1">
      <c r="A22" s="391" t="s">
        <v>97</v>
      </c>
      <c r="B22" s="211">
        <v>329</v>
      </c>
      <c r="C22" s="211">
        <v>238</v>
      </c>
      <c r="D22" s="211">
        <v>526.4</v>
      </c>
      <c r="E22" s="211">
        <v>435.4</v>
      </c>
      <c r="G22" s="2"/>
      <c r="H22" s="2"/>
      <c r="K22" s="73"/>
    </row>
    <row r="23" spans="1:13" ht="15" customHeight="1">
      <c r="A23" s="391" t="s">
        <v>98</v>
      </c>
      <c r="B23" s="211">
        <f>-C2</f>
        <v>0</v>
      </c>
      <c r="C23" s="211" t="s">
        <v>37</v>
      </c>
      <c r="D23" s="211">
        <f>-E2</f>
        <v>0</v>
      </c>
      <c r="E23" s="211" t="s">
        <v>37</v>
      </c>
      <c r="G23" s="2"/>
      <c r="H23" s="2"/>
      <c r="I23" s="700">
        <f>B9</f>
        <v>44196</v>
      </c>
      <c r="J23" s="700"/>
      <c r="K23" s="73"/>
      <c r="L23" s="700">
        <f>D9</f>
        <v>44377</v>
      </c>
      <c r="M23" s="700"/>
    </row>
    <row r="24" spans="1:13" ht="18" customHeight="1">
      <c r="A24" s="391" t="s">
        <v>99</v>
      </c>
      <c r="B24" s="211">
        <f>315.3+302</f>
        <v>617.29999999999995</v>
      </c>
      <c r="C24" s="211">
        <f>140.2+75.5</f>
        <v>215.7</v>
      </c>
      <c r="D24" s="211">
        <f>403.3+302</f>
        <v>705.3</v>
      </c>
      <c r="E24" s="211">
        <f>228.2+75.5</f>
        <v>303.7</v>
      </c>
      <c r="G24" s="2"/>
      <c r="H24" s="2"/>
      <c r="I24" s="700"/>
      <c r="J24" s="700"/>
      <c r="K24" s="73"/>
      <c r="L24" s="700"/>
      <c r="M24" s="700"/>
    </row>
    <row r="25" spans="1:13" ht="15.6">
      <c r="A25" s="392" t="s">
        <v>100</v>
      </c>
      <c r="B25" s="211">
        <v>269</v>
      </c>
      <c r="C25" s="211">
        <v>176.5</v>
      </c>
      <c r="D25" s="211">
        <v>269</v>
      </c>
      <c r="E25" s="211">
        <v>176.5</v>
      </c>
      <c r="G25" s="2"/>
      <c r="H25" s="2"/>
      <c r="I25" s="399" t="str">
        <f>B10</f>
        <v>Gross</v>
      </c>
      <c r="J25" s="399" t="str">
        <f>C10</f>
        <v>Net</v>
      </c>
      <c r="K25" s="133"/>
      <c r="L25" s="399" t="str">
        <f>D10</f>
        <v>Gross</v>
      </c>
      <c r="M25" s="399" t="str">
        <f>E10</f>
        <v>Net</v>
      </c>
    </row>
    <row r="26" spans="1:13" ht="15" customHeight="1">
      <c r="A26" s="391" t="s">
        <v>101</v>
      </c>
      <c r="B26" s="211">
        <v>115</v>
      </c>
      <c r="C26" s="211">
        <v>57.5</v>
      </c>
      <c r="D26" s="211">
        <v>115</v>
      </c>
      <c r="E26" s="211">
        <v>57.5</v>
      </c>
      <c r="G26" s="2"/>
      <c r="H26" s="2"/>
      <c r="I26" s="701">
        <f>B49</f>
        <v>3562.5999999999995</v>
      </c>
      <c r="J26" s="701">
        <f>C49</f>
        <v>1789.8</v>
      </c>
      <c r="K26" s="134"/>
      <c r="L26" s="701">
        <f>D49</f>
        <v>3647.1000000000004</v>
      </c>
      <c r="M26" s="701">
        <f>E49</f>
        <v>1838.5000000000002</v>
      </c>
    </row>
    <row r="27" spans="1:13" ht="15" customHeight="1">
      <c r="A27" s="391" t="s">
        <v>102</v>
      </c>
      <c r="B27" s="211">
        <v>110.6</v>
      </c>
      <c r="C27" s="211">
        <v>55.8</v>
      </c>
      <c r="D27" s="211">
        <v>110.6</v>
      </c>
      <c r="E27" s="211">
        <v>55.8</v>
      </c>
      <c r="G27" s="2"/>
      <c r="H27" s="2"/>
      <c r="I27" s="701"/>
      <c r="J27" s="701"/>
      <c r="K27" s="134"/>
      <c r="L27" s="701"/>
      <c r="M27" s="701"/>
    </row>
    <row r="28" spans="1:13" ht="15" customHeight="1">
      <c r="A28" s="391" t="s">
        <v>103</v>
      </c>
      <c r="B28" s="211"/>
      <c r="C28" s="211"/>
      <c r="D28" s="211"/>
      <c r="E28" s="211"/>
      <c r="G28" s="2"/>
      <c r="H28" s="2"/>
      <c r="I28" s="135"/>
      <c r="J28" s="135"/>
      <c r="K28" s="134"/>
      <c r="L28" s="135"/>
      <c r="M28" s="135"/>
    </row>
    <row r="29" spans="1:13" ht="15.75" customHeight="1">
      <c r="A29" s="391" t="s">
        <v>817</v>
      </c>
      <c r="B29" s="211">
        <v>325.2</v>
      </c>
      <c r="C29" s="211">
        <v>26.9</v>
      </c>
      <c r="D29" s="211">
        <v>325.2</v>
      </c>
      <c r="E29" s="211">
        <v>26.9</v>
      </c>
      <c r="G29" s="2"/>
      <c r="H29" s="2"/>
      <c r="K29" s="73"/>
    </row>
    <row r="30" spans="1:13" ht="15.75" customHeight="1" thickBot="1">
      <c r="A30" s="394" t="s">
        <v>104</v>
      </c>
      <c r="B30" s="522">
        <v>6</v>
      </c>
      <c r="C30" s="522">
        <v>6</v>
      </c>
      <c r="D30" s="522">
        <v>6</v>
      </c>
      <c r="E30" s="522">
        <v>6</v>
      </c>
      <c r="G30" s="2"/>
      <c r="H30" s="2"/>
      <c r="K30" s="73"/>
    </row>
    <row r="31" spans="1:13" ht="15.75" customHeight="1">
      <c r="A31" s="395" t="s">
        <v>105</v>
      </c>
      <c r="B31" s="396">
        <f>SUM(B12:B30)</f>
        <v>10157.1</v>
      </c>
      <c r="C31" s="396">
        <f>SUM(C12:C30)</f>
        <v>6828.0999999999985</v>
      </c>
      <c r="D31" s="363">
        <f>SUM(D12:D30)</f>
        <v>10381.9</v>
      </c>
      <c r="E31" s="363">
        <f>SUM(E12:E30)</f>
        <v>7071.199999999998</v>
      </c>
      <c r="G31" s="2"/>
      <c r="H31" s="2"/>
    </row>
    <row r="32" spans="1:13" ht="15.6" customHeight="1">
      <c r="A32" s="213" t="s">
        <v>106</v>
      </c>
      <c r="B32" s="215"/>
      <c r="C32" s="215"/>
      <c r="D32" s="215"/>
      <c r="E32" s="215"/>
      <c r="G32" s="2"/>
      <c r="H32" s="2"/>
      <c r="I32" s="696"/>
      <c r="J32" s="696"/>
      <c r="K32" s="696"/>
      <c r="L32" s="696"/>
      <c r="M32" s="696"/>
    </row>
    <row r="33" spans="1:13" ht="15" customHeight="1">
      <c r="A33" s="391" t="s">
        <v>92</v>
      </c>
      <c r="B33" s="211">
        <v>533.9</v>
      </c>
      <c r="C33" s="211">
        <v>379.6</v>
      </c>
      <c r="D33" s="211">
        <v>540.5</v>
      </c>
      <c r="E33" s="211">
        <v>327.5</v>
      </c>
      <c r="G33" s="2"/>
      <c r="H33" s="2"/>
      <c r="I33" s="696"/>
      <c r="J33" s="696"/>
      <c r="K33" s="696"/>
      <c r="L33" s="696"/>
      <c r="M33" s="696"/>
    </row>
    <row r="34" spans="1:13" ht="25.5" customHeight="1">
      <c r="A34" s="391" t="s">
        <v>97</v>
      </c>
      <c r="B34" s="211">
        <v>398.5</v>
      </c>
      <c r="C34" s="211">
        <v>199.3</v>
      </c>
      <c r="D34" s="211">
        <v>398.5</v>
      </c>
      <c r="E34" s="211">
        <v>199.3</v>
      </c>
      <c r="G34" s="2"/>
      <c r="H34" s="2"/>
      <c r="I34" s="184"/>
      <c r="J34" s="136"/>
      <c r="K34" s="137"/>
      <c r="L34" s="137"/>
      <c r="M34" s="137"/>
    </row>
    <row r="35" spans="1:13" ht="15" customHeight="1">
      <c r="A35" s="392" t="s">
        <v>107</v>
      </c>
      <c r="B35" s="211">
        <v>323.89999999999998</v>
      </c>
      <c r="C35" s="211">
        <v>220.3</v>
      </c>
      <c r="D35" s="211">
        <v>396.7</v>
      </c>
      <c r="E35" s="211">
        <v>298.5</v>
      </c>
      <c r="G35" s="2"/>
      <c r="H35" s="2"/>
      <c r="I35" s="694" t="s">
        <v>931</v>
      </c>
      <c r="J35" s="694"/>
      <c r="K35" s="694"/>
      <c r="L35" s="694"/>
      <c r="M35" s="694"/>
    </row>
    <row r="36" spans="1:13" ht="15" customHeight="1">
      <c r="A36" s="391" t="s">
        <v>0</v>
      </c>
      <c r="B36" s="211">
        <v>278</v>
      </c>
      <c r="C36" s="211">
        <v>219.4</v>
      </c>
      <c r="D36" s="211">
        <v>315.3</v>
      </c>
      <c r="E36" s="211">
        <v>256.60000000000002</v>
      </c>
      <c r="G36" s="2"/>
      <c r="H36" s="2"/>
      <c r="I36" s="694"/>
      <c r="J36" s="694"/>
      <c r="K36" s="694"/>
      <c r="L36" s="694"/>
      <c r="M36" s="694"/>
    </row>
    <row r="37" spans="1:13" ht="22.5" customHeight="1">
      <c r="A37" s="391" t="s">
        <v>101</v>
      </c>
      <c r="B37" s="211">
        <v>261</v>
      </c>
      <c r="C37" s="211">
        <v>130.5</v>
      </c>
      <c r="D37" s="211">
        <v>261</v>
      </c>
      <c r="E37" s="211">
        <v>130.5</v>
      </c>
      <c r="G37" s="2"/>
      <c r="H37" s="2"/>
      <c r="I37" s="672"/>
      <c r="J37" s="672"/>
      <c r="K37" s="672"/>
      <c r="L37" s="672"/>
      <c r="M37" s="672"/>
    </row>
    <row r="38" spans="1:13" ht="15">
      <c r="A38" s="391" t="s">
        <v>95</v>
      </c>
      <c r="B38" s="211">
        <v>119.6</v>
      </c>
      <c r="C38" s="211">
        <v>119.6</v>
      </c>
      <c r="D38" s="211">
        <v>119.6</v>
      </c>
      <c r="E38" s="211">
        <v>119.6</v>
      </c>
      <c r="G38" s="2"/>
      <c r="H38" s="2"/>
      <c r="I38" s="697">
        <f>B9</f>
        <v>44196</v>
      </c>
      <c r="J38" s="697"/>
      <c r="K38" s="139"/>
      <c r="L38" s="697">
        <f>D9</f>
        <v>44377</v>
      </c>
      <c r="M38" s="697"/>
    </row>
    <row r="39" spans="1:13" ht="18.75" customHeight="1">
      <c r="A39" s="391" t="s">
        <v>100</v>
      </c>
      <c r="B39" s="211">
        <v>207</v>
      </c>
      <c r="C39" s="211">
        <v>99.7</v>
      </c>
      <c r="D39" s="211">
        <v>207</v>
      </c>
      <c r="E39" s="211">
        <v>99.7</v>
      </c>
      <c r="G39" s="2"/>
      <c r="H39" s="2"/>
      <c r="I39" s="697"/>
      <c r="J39" s="697"/>
      <c r="K39" s="139"/>
      <c r="L39" s="697"/>
      <c r="M39" s="697"/>
    </row>
    <row r="40" spans="1:13" ht="15" customHeight="1">
      <c r="A40" s="391" t="s">
        <v>75</v>
      </c>
      <c r="B40" s="211" t="s">
        <v>37</v>
      </c>
      <c r="C40" s="211" t="s">
        <v>37</v>
      </c>
      <c r="D40" s="211" t="s">
        <v>37</v>
      </c>
      <c r="E40" s="211" t="s">
        <v>37</v>
      </c>
      <c r="G40" s="2"/>
      <c r="H40" s="2"/>
      <c r="I40" s="401" t="str">
        <f>+B10</f>
        <v>Gross</v>
      </c>
      <c r="J40" s="401" t="str">
        <f>C10</f>
        <v>Net</v>
      </c>
      <c r="K40" s="402"/>
      <c r="L40" s="401" t="str">
        <f>D10</f>
        <v>Gross</v>
      </c>
      <c r="M40" s="401" t="str">
        <f>E10</f>
        <v>Net</v>
      </c>
    </row>
    <row r="41" spans="1:13" ht="15" customHeight="1">
      <c r="A41" s="391" t="s">
        <v>65</v>
      </c>
      <c r="B41" s="211">
        <v>1065.2</v>
      </c>
      <c r="C41" s="211">
        <v>170.4</v>
      </c>
      <c r="D41" s="211">
        <v>1065.2</v>
      </c>
      <c r="E41" s="211">
        <v>170.4</v>
      </c>
      <c r="G41" s="2"/>
      <c r="H41" s="2"/>
      <c r="I41" s="698">
        <f>+I26+I15</f>
        <v>13719.7</v>
      </c>
      <c r="J41" s="698">
        <f>+J26+J15</f>
        <v>8617.8999999999978</v>
      </c>
      <c r="K41" s="400"/>
      <c r="L41" s="698">
        <f>+L26+L15</f>
        <v>14029</v>
      </c>
      <c r="M41" s="698">
        <f>+M26+M15</f>
        <v>8909.6999999999989</v>
      </c>
    </row>
    <row r="42" spans="1:13" ht="15" customHeight="1">
      <c r="A42" s="391" t="s">
        <v>63</v>
      </c>
      <c r="B42" s="211">
        <v>61.4</v>
      </c>
      <c r="C42" s="211">
        <v>42.4</v>
      </c>
      <c r="D42" s="211">
        <v>61.4</v>
      </c>
      <c r="E42" s="211">
        <v>42.4</v>
      </c>
      <c r="G42" s="2"/>
      <c r="H42" s="2"/>
      <c r="I42" s="698"/>
      <c r="J42" s="698"/>
      <c r="K42" s="400"/>
      <c r="L42" s="698"/>
      <c r="M42" s="698"/>
    </row>
    <row r="43" spans="1:13" ht="15.75" customHeight="1">
      <c r="A43" s="391" t="s">
        <v>108</v>
      </c>
      <c r="B43" s="211" t="s">
        <v>37</v>
      </c>
      <c r="C43" s="211" t="s">
        <v>37</v>
      </c>
      <c r="D43" s="211" t="s">
        <v>37</v>
      </c>
      <c r="E43" s="211" t="s">
        <v>37</v>
      </c>
      <c r="G43" s="2"/>
      <c r="H43" s="2"/>
    </row>
    <row r="44" spans="1:13" ht="15.75" customHeight="1">
      <c r="A44" s="391" t="s">
        <v>94</v>
      </c>
      <c r="B44" s="211">
        <v>12.1</v>
      </c>
      <c r="C44" s="211">
        <v>12.1</v>
      </c>
      <c r="D44" s="211">
        <v>12.1</v>
      </c>
      <c r="E44" s="211">
        <v>12.1</v>
      </c>
      <c r="G44" s="2"/>
      <c r="H44" s="2"/>
    </row>
    <row r="45" spans="1:13" ht="15.75" customHeight="1">
      <c r="A45" s="391" t="s">
        <v>99</v>
      </c>
      <c r="B45" s="211">
        <v>117</v>
      </c>
      <c r="C45" s="211">
        <v>113.1</v>
      </c>
      <c r="D45" s="211">
        <v>117</v>
      </c>
      <c r="E45" s="211">
        <v>113.7</v>
      </c>
      <c r="G45" s="2"/>
      <c r="H45" s="2"/>
    </row>
    <row r="46" spans="1:13" ht="15.75" customHeight="1">
      <c r="A46" s="391" t="s">
        <v>636</v>
      </c>
      <c r="B46" s="211">
        <v>148.6</v>
      </c>
      <c r="C46" s="211">
        <v>65.2</v>
      </c>
      <c r="D46" s="211">
        <v>148.30000000000001</v>
      </c>
      <c r="E46" s="211">
        <v>65.2</v>
      </c>
      <c r="G46" s="2"/>
      <c r="H46" s="2"/>
    </row>
    <row r="47" spans="1:13" ht="15.75" customHeight="1">
      <c r="A47" s="397" t="s">
        <v>93</v>
      </c>
      <c r="B47" s="212">
        <v>36.4</v>
      </c>
      <c r="C47" s="212">
        <v>18.2</v>
      </c>
      <c r="D47" s="212" t="s">
        <v>37</v>
      </c>
      <c r="E47" s="212" t="s">
        <v>37</v>
      </c>
      <c r="G47" s="2"/>
      <c r="H47" s="2"/>
    </row>
    <row r="48" spans="1:13" ht="15.75" customHeight="1" thickBot="1">
      <c r="A48" s="397" t="s">
        <v>897</v>
      </c>
      <c r="B48" s="212" t="s">
        <v>37</v>
      </c>
      <c r="C48" s="212" t="s">
        <v>37</v>
      </c>
      <c r="D48" s="212">
        <v>4.5</v>
      </c>
      <c r="E48" s="212">
        <v>3</v>
      </c>
      <c r="G48" s="2"/>
      <c r="H48" s="2"/>
    </row>
    <row r="49" spans="1:8" ht="15.75" customHeight="1">
      <c r="A49" s="214" t="s">
        <v>109</v>
      </c>
      <c r="B49" s="363">
        <f>SUM(B33:B47)</f>
        <v>3562.5999999999995</v>
      </c>
      <c r="C49" s="363">
        <f>SUM(C33:C48)</f>
        <v>1789.8</v>
      </c>
      <c r="D49" s="363">
        <f>SUM(D33:D48)</f>
        <v>3647.1000000000004</v>
      </c>
      <c r="E49" s="363">
        <f>SUM(E33:E48)</f>
        <v>1838.5000000000002</v>
      </c>
      <c r="G49" s="2"/>
      <c r="H49" s="2"/>
    </row>
    <row r="50" spans="1:8" ht="15" customHeight="1" thickBot="1">
      <c r="A50" s="213"/>
      <c r="B50" s="212"/>
      <c r="C50" s="212"/>
      <c r="D50" s="565"/>
      <c r="E50" s="565"/>
      <c r="G50" s="2"/>
      <c r="H50" s="2"/>
    </row>
    <row r="51" spans="1:8" ht="16.5" customHeight="1">
      <c r="A51" s="210" t="s">
        <v>2</v>
      </c>
      <c r="B51" s="364">
        <f>SUM(B49,B31)</f>
        <v>13719.7</v>
      </c>
      <c r="C51" s="364">
        <f t="shared" ref="C51:E51" si="0">SUM(C49,C31)</f>
        <v>8617.8999999999978</v>
      </c>
      <c r="D51" s="364">
        <f t="shared" si="0"/>
        <v>14029</v>
      </c>
      <c r="E51" s="364">
        <f t="shared" si="0"/>
        <v>8909.6999999999989</v>
      </c>
      <c r="G51" s="139"/>
      <c r="H51" s="139"/>
    </row>
    <row r="52" spans="1:8" ht="15" customHeight="1">
      <c r="A52" s="140"/>
      <c r="B52" s="333"/>
      <c r="C52" s="333"/>
      <c r="D52" s="320"/>
      <c r="E52" s="320"/>
      <c r="G52" s="139"/>
      <c r="H52" s="139"/>
    </row>
    <row r="53" spans="1:8" ht="15" customHeight="1">
      <c r="A53" s="209"/>
      <c r="B53" s="138"/>
      <c r="C53" s="138"/>
      <c r="D53" s="138"/>
      <c r="E53" s="138"/>
      <c r="G53" s="139"/>
      <c r="H53" s="139"/>
    </row>
    <row r="54" spans="1:8">
      <c r="A54" s="695" t="s">
        <v>631</v>
      </c>
      <c r="B54" s="695"/>
      <c r="C54" s="139"/>
      <c r="D54" s="139"/>
      <c r="E54" s="139"/>
      <c r="F54" s="138"/>
    </row>
    <row r="55" spans="1:8" ht="15" customHeight="1">
      <c r="A55" s="372"/>
      <c r="B55" s="372"/>
      <c r="C55" s="319"/>
      <c r="D55" s="319"/>
      <c r="E55" s="139"/>
      <c r="F55" s="139"/>
    </row>
    <row r="56" spans="1:8" ht="15" customHeight="1">
      <c r="F56" s="139"/>
    </row>
    <row r="57" spans="1:8" ht="15" customHeight="1"/>
    <row r="58" spans="1:8" ht="15" customHeight="1"/>
    <row r="59" spans="1:8" ht="15" customHeight="1"/>
    <row r="60" spans="1:8" ht="15" customHeight="1">
      <c r="A60" s="141"/>
    </row>
    <row r="61" spans="1:8" ht="15" customHeight="1"/>
    <row r="62" spans="1:8" ht="15" customHeight="1"/>
    <row r="63" spans="1:8" ht="15" customHeight="1"/>
    <row r="64" spans="1:8" ht="15" customHeight="1"/>
    <row r="65" ht="15" customHeight="1"/>
    <row r="66" ht="15" customHeight="1"/>
    <row r="67" ht="15" customHeight="1"/>
    <row r="68" ht="15" customHeight="1"/>
    <row r="69" ht="15" customHeight="1"/>
  </sheetData>
  <mergeCells count="26">
    <mergeCell ref="A1:M3"/>
    <mergeCell ref="I9:J10"/>
    <mergeCell ref="I12:J13"/>
    <mergeCell ref="L12:M13"/>
    <mergeCell ref="I15:I16"/>
    <mergeCell ref="J15:J16"/>
    <mergeCell ref="L15:L16"/>
    <mergeCell ref="M15:M16"/>
    <mergeCell ref="B9:C9"/>
    <mergeCell ref="D9:E9"/>
    <mergeCell ref="I19:J21"/>
    <mergeCell ref="I23:J24"/>
    <mergeCell ref="L23:M24"/>
    <mergeCell ref="I26:I27"/>
    <mergeCell ref="J26:J27"/>
    <mergeCell ref="L26:L27"/>
    <mergeCell ref="M26:M27"/>
    <mergeCell ref="I35:M36"/>
    <mergeCell ref="A54:B54"/>
    <mergeCell ref="I32:M33"/>
    <mergeCell ref="I38:J39"/>
    <mergeCell ref="L38:M39"/>
    <mergeCell ref="I41:I42"/>
    <mergeCell ref="J41:J42"/>
    <mergeCell ref="L41:L42"/>
    <mergeCell ref="M41:M42"/>
  </mergeCells>
  <pageMargins left="0.25" right="0.25" top="0.75" bottom="0.75" header="0.3" footer="0.3"/>
  <pageSetup paperSize="9" scale="53" fitToWidth="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P547"/>
  <sheetViews>
    <sheetView zoomScale="70" zoomScaleNormal="70" workbookViewId="0">
      <selection sqref="A1:K3"/>
    </sheetView>
  </sheetViews>
  <sheetFormatPr baseColWidth="10" defaultColWidth="11.44140625" defaultRowHeight="14.4"/>
  <cols>
    <col min="1" max="1" width="24.44140625" style="142" customWidth="1"/>
    <col min="2" max="2" width="30" style="142" bestFit="1" customWidth="1"/>
    <col min="3" max="3" width="39.21875" style="142" customWidth="1"/>
    <col min="4" max="4" width="20.5546875" style="142" customWidth="1"/>
    <col min="5" max="5" width="21.44140625" style="153" customWidth="1"/>
    <col min="6" max="6" width="23.21875" style="153" customWidth="1"/>
    <col min="7" max="7" width="28.5546875" style="153" customWidth="1"/>
    <col min="8" max="8" width="24" style="154" customWidth="1"/>
    <col min="9" max="9" width="13.44140625" style="154" customWidth="1"/>
    <col min="10" max="10" width="21.77734375" style="142" customWidth="1"/>
    <col min="11" max="11" width="43" style="142" customWidth="1"/>
    <col min="12" max="42" width="11.5546875" customWidth="1"/>
    <col min="43" max="16384" width="11.44140625" style="142"/>
  </cols>
  <sheetData>
    <row r="1" spans="1:42" ht="15" customHeight="1">
      <c r="A1" s="707" t="s">
        <v>886</v>
      </c>
      <c r="B1" s="702"/>
      <c r="C1" s="702"/>
      <c r="D1" s="702"/>
      <c r="E1" s="702"/>
      <c r="F1" s="702"/>
      <c r="G1" s="702"/>
      <c r="H1" s="702"/>
      <c r="I1" s="702"/>
      <c r="J1" s="702"/>
      <c r="K1" s="702"/>
    </row>
    <row r="2" spans="1:42" ht="15" customHeight="1">
      <c r="A2" s="702"/>
      <c r="B2" s="702"/>
      <c r="C2" s="702"/>
      <c r="D2" s="702"/>
      <c r="E2" s="702"/>
      <c r="F2" s="702"/>
      <c r="G2" s="702"/>
      <c r="H2" s="702"/>
      <c r="I2" s="702"/>
      <c r="J2" s="702"/>
      <c r="K2" s="702"/>
    </row>
    <row r="3" spans="1:42" ht="55.05" customHeight="1">
      <c r="A3" s="702"/>
      <c r="B3" s="702"/>
      <c r="C3" s="702"/>
      <c r="D3" s="702"/>
      <c r="E3" s="702"/>
      <c r="F3" s="702"/>
      <c r="G3" s="702"/>
      <c r="H3" s="702"/>
      <c r="I3" s="702"/>
      <c r="J3" s="702"/>
      <c r="K3" s="702"/>
    </row>
    <row r="4" spans="1:42" s="145" customFormat="1" ht="35.4">
      <c r="A4" s="30"/>
      <c r="B4" s="30"/>
      <c r="C4" s="30"/>
      <c r="D4" s="30"/>
      <c r="E4" s="143"/>
      <c r="F4" s="143"/>
      <c r="G4" s="143"/>
      <c r="H4" s="144"/>
      <c r="I4" s="30"/>
      <c r="J4" s="30"/>
      <c r="K4" s="30"/>
      <c r="L4" s="84"/>
      <c r="M4" s="84"/>
      <c r="N4" s="84"/>
      <c r="O4" s="84"/>
      <c r="P4" s="84"/>
      <c r="Q4" s="84"/>
      <c r="R4" s="84"/>
      <c r="S4" s="84"/>
      <c r="T4" s="84"/>
      <c r="U4" s="84"/>
      <c r="V4" s="84"/>
      <c r="W4" s="84"/>
      <c r="X4" s="84"/>
      <c r="Y4" s="84"/>
      <c r="Z4" s="84"/>
      <c r="AA4" s="84"/>
      <c r="AB4" s="84"/>
      <c r="AC4" s="84"/>
      <c r="AD4" s="84"/>
      <c r="AE4" s="84"/>
      <c r="AF4" s="84"/>
      <c r="AG4" s="84"/>
      <c r="AH4" s="84"/>
      <c r="AI4" s="84"/>
      <c r="AJ4" s="84"/>
      <c r="AK4" s="84"/>
      <c r="AL4" s="84"/>
      <c r="AM4" s="84"/>
      <c r="AN4" s="84"/>
      <c r="AO4" s="84"/>
      <c r="AP4" s="84"/>
    </row>
    <row r="5" spans="1:42" s="146" customFormat="1" ht="67.5" customHeight="1">
      <c r="A5" s="223" t="s">
        <v>115</v>
      </c>
      <c r="B5" s="224" t="s">
        <v>110</v>
      </c>
      <c r="C5" s="224" t="s">
        <v>111</v>
      </c>
      <c r="D5" s="224" t="s">
        <v>112</v>
      </c>
      <c r="E5" s="225" t="s">
        <v>244</v>
      </c>
      <c r="F5" s="226" t="s">
        <v>637</v>
      </c>
      <c r="G5" s="226" t="s">
        <v>806</v>
      </c>
      <c r="H5" s="227" t="s">
        <v>917</v>
      </c>
      <c r="I5" s="228" t="s">
        <v>113</v>
      </c>
      <c r="J5" s="228" t="s">
        <v>114</v>
      </c>
      <c r="K5" s="228" t="s">
        <v>61</v>
      </c>
      <c r="L5"/>
      <c r="M5"/>
      <c r="N5"/>
      <c r="O5"/>
      <c r="P5"/>
      <c r="Q5"/>
      <c r="R5"/>
      <c r="S5"/>
      <c r="T5"/>
      <c r="U5"/>
      <c r="V5"/>
      <c r="W5"/>
      <c r="X5"/>
      <c r="Y5"/>
      <c r="Z5"/>
      <c r="AA5"/>
      <c r="AB5"/>
      <c r="AC5"/>
      <c r="AD5"/>
      <c r="AE5"/>
      <c r="AF5"/>
      <c r="AG5"/>
      <c r="AH5"/>
      <c r="AI5"/>
      <c r="AJ5"/>
      <c r="AK5"/>
      <c r="AL5"/>
      <c r="AM5"/>
      <c r="AN5"/>
    </row>
    <row r="6" spans="1:42" s="147" customFormat="1" ht="15" customHeight="1">
      <c r="A6" s="403" t="s">
        <v>97</v>
      </c>
      <c r="B6" s="404" t="s">
        <v>258</v>
      </c>
      <c r="C6" s="403" t="s">
        <v>259</v>
      </c>
      <c r="D6" s="403" t="s">
        <v>72</v>
      </c>
      <c r="E6" s="405">
        <v>827</v>
      </c>
      <c r="F6" s="405">
        <v>827</v>
      </c>
      <c r="G6" s="405">
        <f>+Tableau1[[#This Row],[Gross capacity (MW)]]*Tableau1[[#This Row],[EDF Stake (%)]]</f>
        <v>827</v>
      </c>
      <c r="H6" s="406">
        <v>2004</v>
      </c>
      <c r="I6" s="407">
        <v>1</v>
      </c>
      <c r="J6" s="403" t="s">
        <v>607</v>
      </c>
      <c r="K6" s="403" t="s">
        <v>76</v>
      </c>
      <c r="L6" s="84"/>
      <c r="M6" s="84"/>
      <c r="N6" s="84"/>
      <c r="O6" s="84"/>
      <c r="P6" s="84"/>
      <c r="Q6" s="84"/>
      <c r="R6" s="84"/>
      <c r="S6" s="84"/>
      <c r="T6" s="84"/>
      <c r="U6" s="84"/>
      <c r="V6" s="84"/>
      <c r="W6" s="84"/>
      <c r="X6" s="84"/>
      <c r="Y6" s="84"/>
      <c r="Z6" s="84"/>
      <c r="AA6" s="84"/>
      <c r="AB6" s="84"/>
      <c r="AC6" s="84"/>
      <c r="AD6" s="84"/>
      <c r="AE6" s="84"/>
      <c r="AF6" s="84"/>
      <c r="AG6" s="84"/>
      <c r="AH6" s="84"/>
      <c r="AI6" s="84"/>
      <c r="AJ6" s="84"/>
      <c r="AK6" s="84"/>
      <c r="AL6" s="84"/>
      <c r="AM6" s="84"/>
      <c r="AN6" s="84"/>
    </row>
    <row r="7" spans="1:42" s="148" customFormat="1" ht="15" customHeight="1">
      <c r="A7" s="403" t="s">
        <v>75</v>
      </c>
      <c r="B7" s="408" t="s">
        <v>831</v>
      </c>
      <c r="C7" s="408" t="s">
        <v>699</v>
      </c>
      <c r="D7" s="403" t="s">
        <v>106</v>
      </c>
      <c r="E7" s="405">
        <v>0.94</v>
      </c>
      <c r="F7" s="405">
        <v>0.94</v>
      </c>
      <c r="G7" s="405">
        <f>+Tableau1[[#This Row],[Gross capacity (MW)]]*Tableau1[[#This Row],[EDF Stake (%)]]</f>
        <v>0.91339799999999993</v>
      </c>
      <c r="H7" s="406">
        <v>2010</v>
      </c>
      <c r="I7" s="674">
        <v>0.97170000000000001</v>
      </c>
      <c r="J7" s="403" t="s">
        <v>607</v>
      </c>
      <c r="K7" s="403" t="s">
        <v>75</v>
      </c>
      <c r="L7" s="84"/>
    </row>
    <row r="8" spans="1:42" s="147" customFormat="1" ht="15" customHeight="1">
      <c r="A8" s="403" t="s">
        <v>229</v>
      </c>
      <c r="B8" s="404" t="s">
        <v>732</v>
      </c>
      <c r="C8" s="351" t="s">
        <v>851</v>
      </c>
      <c r="D8" s="403" t="s">
        <v>91</v>
      </c>
      <c r="E8" s="352">
        <v>2.35</v>
      </c>
      <c r="F8" s="352">
        <v>2.35</v>
      </c>
      <c r="G8" s="405">
        <f>+Tableau1[[#This Row],[Gross capacity (MW)]]*Tableau1[[#This Row],[EDF Stake (%)]]</f>
        <v>1.612805</v>
      </c>
      <c r="H8" s="554">
        <v>2020</v>
      </c>
      <c r="I8" s="555">
        <v>0.68630000000000002</v>
      </c>
      <c r="J8" s="403" t="s">
        <v>607</v>
      </c>
      <c r="K8" s="403" t="s">
        <v>76</v>
      </c>
      <c r="L8" s="84"/>
      <c r="M8" s="84"/>
      <c r="N8" s="84"/>
      <c r="O8" s="84"/>
      <c r="P8" s="84"/>
      <c r="Q8" s="84"/>
      <c r="R8" s="84"/>
      <c r="S8" s="84"/>
      <c r="T8" s="84"/>
      <c r="U8" s="84"/>
      <c r="V8" s="84"/>
      <c r="W8" s="84"/>
      <c r="X8" s="84"/>
      <c r="Y8" s="84"/>
      <c r="Z8" s="84"/>
      <c r="AA8" s="84"/>
      <c r="AB8" s="84"/>
      <c r="AC8" s="84"/>
      <c r="AD8" s="84"/>
      <c r="AE8" s="84"/>
      <c r="AF8" s="84"/>
      <c r="AG8" s="84"/>
      <c r="AH8" s="84"/>
      <c r="AI8" s="84"/>
      <c r="AJ8" s="84"/>
      <c r="AK8" s="84"/>
      <c r="AL8" s="84"/>
      <c r="AM8" s="84"/>
      <c r="AN8" s="84"/>
    </row>
    <row r="9" spans="1:42" s="147" customFormat="1" ht="15" customHeight="1">
      <c r="A9" s="403" t="s">
        <v>75</v>
      </c>
      <c r="B9" s="408" t="s">
        <v>252</v>
      </c>
      <c r="C9" s="408" t="s">
        <v>515</v>
      </c>
      <c r="D9" s="403" t="s">
        <v>619</v>
      </c>
      <c r="E9" s="405">
        <v>3.7</v>
      </c>
      <c r="F9" s="405">
        <v>3.7</v>
      </c>
      <c r="G9" s="405">
        <f>+Tableau1[[#This Row],[Gross capacity (MW)]]*Tableau1[[#This Row],[EDF Stake (%)]]</f>
        <v>3.5952900000000003</v>
      </c>
      <c r="H9" s="406">
        <v>2010</v>
      </c>
      <c r="I9" s="674">
        <v>0.97170000000000001</v>
      </c>
      <c r="J9" s="403" t="s">
        <v>607</v>
      </c>
      <c r="K9" s="403" t="s">
        <v>75</v>
      </c>
      <c r="L9" s="84"/>
      <c r="M9" s="84"/>
      <c r="N9" s="84"/>
      <c r="O9" s="84"/>
      <c r="P9" s="84"/>
      <c r="Q9" s="84"/>
      <c r="R9" s="84"/>
      <c r="S9" s="84"/>
      <c r="T9" s="84"/>
      <c r="U9" s="84"/>
      <c r="V9" s="84"/>
      <c r="W9" s="84"/>
      <c r="X9" s="84"/>
      <c r="Y9" s="84"/>
      <c r="Z9" s="84"/>
      <c r="AA9" s="84"/>
      <c r="AB9" s="84"/>
      <c r="AC9" s="84"/>
      <c r="AD9" s="84"/>
      <c r="AE9" s="84"/>
      <c r="AF9" s="84"/>
      <c r="AG9" s="84"/>
      <c r="AH9" s="84"/>
      <c r="AI9" s="84"/>
      <c r="AJ9" s="84"/>
      <c r="AK9" s="84"/>
      <c r="AL9" s="84"/>
      <c r="AM9" s="84"/>
      <c r="AN9" s="84"/>
    </row>
    <row r="10" spans="1:42" s="147" customFormat="1" ht="15" customHeight="1">
      <c r="A10" s="403" t="s">
        <v>229</v>
      </c>
      <c r="B10" s="404" t="s">
        <v>732</v>
      </c>
      <c r="C10" s="351" t="s">
        <v>852</v>
      </c>
      <c r="D10" s="403" t="s">
        <v>91</v>
      </c>
      <c r="E10" s="352">
        <v>5.65</v>
      </c>
      <c r="F10" s="352">
        <v>5.65</v>
      </c>
      <c r="G10" s="405">
        <f>+Tableau1[[#This Row],[Gross capacity (MW)]]*Tableau1[[#This Row],[EDF Stake (%)]]</f>
        <v>3.8775950000000003</v>
      </c>
      <c r="H10" s="554">
        <v>2020</v>
      </c>
      <c r="I10" s="555">
        <v>0.68630000000000002</v>
      </c>
      <c r="J10" s="403" t="s">
        <v>607</v>
      </c>
      <c r="K10" s="403" t="s">
        <v>76</v>
      </c>
      <c r="L10" s="84"/>
      <c r="M10" s="84"/>
      <c r="N10" s="84"/>
      <c r="O10" s="84"/>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row>
    <row r="11" spans="1:42" s="147" customFormat="1" ht="15" customHeight="1">
      <c r="A11" s="403" t="s">
        <v>75</v>
      </c>
      <c r="B11" s="408" t="s">
        <v>459</v>
      </c>
      <c r="C11" s="408" t="s">
        <v>491</v>
      </c>
      <c r="D11" s="403" t="s">
        <v>72</v>
      </c>
      <c r="E11" s="405">
        <v>774.72</v>
      </c>
      <c r="F11" s="405">
        <v>774.72</v>
      </c>
      <c r="G11" s="405">
        <f>+Tableau1[[#This Row],[Gross capacity (MW)]]*Tableau1[[#This Row],[EDF Stake (%)]]</f>
        <v>752.79542400000003</v>
      </c>
      <c r="H11" s="406">
        <v>2006</v>
      </c>
      <c r="I11" s="674">
        <v>0.97170000000000001</v>
      </c>
      <c r="J11" s="403" t="s">
        <v>607</v>
      </c>
      <c r="K11" s="403" t="s">
        <v>75</v>
      </c>
      <c r="L11" s="84"/>
      <c r="M11" s="84"/>
      <c r="N11" s="84"/>
      <c r="O11" s="84"/>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row>
    <row r="12" spans="1:42" s="147" customFormat="1" ht="15" customHeight="1">
      <c r="A12" s="403" t="s">
        <v>75</v>
      </c>
      <c r="B12" s="408" t="s">
        <v>459</v>
      </c>
      <c r="C12" s="408" t="s">
        <v>491</v>
      </c>
      <c r="D12" s="403" t="s">
        <v>106</v>
      </c>
      <c r="E12" s="405">
        <v>3.3</v>
      </c>
      <c r="F12" s="405">
        <v>3.298</v>
      </c>
      <c r="G12" s="405">
        <f>+Tableau1[[#This Row],[Gross capacity (MW)]]*Tableau1[[#This Row],[EDF Stake (%)]]</f>
        <v>3.20661</v>
      </c>
      <c r="H12" s="406">
        <v>2008</v>
      </c>
      <c r="I12" s="674">
        <v>0.97170000000000001</v>
      </c>
      <c r="J12" s="403" t="s">
        <v>607</v>
      </c>
      <c r="K12" s="403" t="s">
        <v>75</v>
      </c>
      <c r="L12" s="84"/>
      <c r="M12" s="84"/>
      <c r="N12" s="84"/>
      <c r="O12" s="84"/>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row>
    <row r="13" spans="1:42" s="147" customFormat="1" ht="15" customHeight="1">
      <c r="A13" s="403" t="s">
        <v>75</v>
      </c>
      <c r="B13" s="408" t="s">
        <v>835</v>
      </c>
      <c r="C13" s="408" t="s">
        <v>838</v>
      </c>
      <c r="D13" s="408" t="s">
        <v>618</v>
      </c>
      <c r="E13" s="405">
        <v>1</v>
      </c>
      <c r="F13" s="405">
        <v>1</v>
      </c>
      <c r="G13" s="405">
        <f>Tableau1[[#This Row],[Gross capacity (MW)]]*Tableau1[[#This Row],[EDF Stake (%)]]</f>
        <v>0.97170000000000001</v>
      </c>
      <c r="H13" s="406">
        <v>2020</v>
      </c>
      <c r="I13" s="674">
        <v>0.97170000000000001</v>
      </c>
      <c r="J13" s="408" t="s">
        <v>607</v>
      </c>
      <c r="K13" s="403" t="s">
        <v>75</v>
      </c>
      <c r="L13" s="84"/>
      <c r="M13" s="84"/>
      <c r="N13" s="84"/>
      <c r="O13" s="84"/>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row>
    <row r="14" spans="1:42" s="147" customFormat="1" ht="15" customHeight="1">
      <c r="A14" s="403" t="s">
        <v>229</v>
      </c>
      <c r="B14" s="404" t="s">
        <v>732</v>
      </c>
      <c r="C14" s="403" t="s">
        <v>432</v>
      </c>
      <c r="D14" s="403" t="s">
        <v>612</v>
      </c>
      <c r="E14" s="405">
        <v>10</v>
      </c>
      <c r="F14" s="405">
        <v>10</v>
      </c>
      <c r="G14" s="405">
        <f>+Tableau1[[#This Row],[Gross capacity (MW)]]*Tableau1[[#This Row],[EDF Stake (%)]]</f>
        <v>6.8630000000000004</v>
      </c>
      <c r="H14" s="406">
        <v>1965</v>
      </c>
      <c r="I14" s="407">
        <v>0.68630000000000002</v>
      </c>
      <c r="J14" s="403" t="s">
        <v>607</v>
      </c>
      <c r="K14" s="403" t="s">
        <v>76</v>
      </c>
      <c r="L14" s="84"/>
      <c r="M14" s="84"/>
      <c r="N14" s="84"/>
      <c r="O14" s="84"/>
      <c r="P14" s="84"/>
      <c r="Q14" s="84"/>
      <c r="R14" s="84"/>
      <c r="S14" s="84"/>
      <c r="T14" s="84"/>
      <c r="U14" s="84"/>
      <c r="V14" s="84"/>
      <c r="W14" s="84"/>
      <c r="X14" s="84"/>
      <c r="Y14" s="84"/>
      <c r="Z14" s="84"/>
      <c r="AA14" s="84"/>
      <c r="AB14" s="84"/>
      <c r="AC14" s="84"/>
      <c r="AD14" s="84"/>
      <c r="AE14" s="84"/>
      <c r="AF14" s="84"/>
      <c r="AG14" s="84"/>
      <c r="AH14" s="84"/>
      <c r="AI14" s="84"/>
      <c r="AJ14" s="84"/>
      <c r="AK14" s="84"/>
      <c r="AL14" s="84"/>
      <c r="AM14" s="84"/>
      <c r="AN14" s="84"/>
    </row>
    <row r="15" spans="1:42" s="147" customFormat="1" ht="15" customHeight="1">
      <c r="A15" s="403" t="s">
        <v>229</v>
      </c>
      <c r="B15" s="404" t="s">
        <v>732</v>
      </c>
      <c r="C15" s="403" t="s">
        <v>433</v>
      </c>
      <c r="D15" s="403" t="s">
        <v>612</v>
      </c>
      <c r="E15" s="405">
        <v>7.05</v>
      </c>
      <c r="F15" s="405">
        <v>7.05</v>
      </c>
      <c r="G15" s="405">
        <f>+Tableau1[[#This Row],[Gross capacity (MW)]]*Tableau1[[#This Row],[EDF Stake (%)]]</f>
        <v>4.8384150000000004</v>
      </c>
      <c r="H15" s="406">
        <v>1980</v>
      </c>
      <c r="I15" s="407">
        <v>0.68630000000000002</v>
      </c>
      <c r="J15" s="403" t="s">
        <v>607</v>
      </c>
      <c r="K15" s="403" t="s">
        <v>76</v>
      </c>
      <c r="L15" s="84"/>
      <c r="M15" s="84"/>
      <c r="N15" s="84"/>
      <c r="O15" s="84"/>
      <c r="P15" s="84"/>
      <c r="Q15" s="84"/>
      <c r="R15" s="84"/>
      <c r="S15" s="84"/>
      <c r="T15" s="84"/>
      <c r="U15" s="84"/>
      <c r="V15" s="84"/>
      <c r="W15" s="84"/>
      <c r="X15" s="84"/>
      <c r="Y15" s="84"/>
      <c r="Z15" s="84"/>
      <c r="AA15" s="84"/>
      <c r="AB15" s="84"/>
      <c r="AC15" s="84"/>
      <c r="AD15" s="84"/>
      <c r="AE15" s="84"/>
      <c r="AF15" s="84"/>
      <c r="AG15" s="84"/>
      <c r="AH15" s="84"/>
      <c r="AI15" s="84"/>
      <c r="AJ15" s="84"/>
      <c r="AK15" s="84"/>
      <c r="AL15" s="84"/>
      <c r="AM15" s="84"/>
      <c r="AN15" s="84"/>
    </row>
    <row r="16" spans="1:42" s="147" customFormat="1" ht="15" customHeight="1">
      <c r="A16" s="403" t="s">
        <v>75</v>
      </c>
      <c r="B16" s="408" t="s">
        <v>905</v>
      </c>
      <c r="C16" s="408" t="s">
        <v>461</v>
      </c>
      <c r="D16" s="403" t="s">
        <v>91</v>
      </c>
      <c r="E16" s="405">
        <v>70</v>
      </c>
      <c r="F16" s="405">
        <v>70</v>
      </c>
      <c r="G16" s="405">
        <f>+Tableau1[[#This Row],[Gross capacity (MW)]]*Tableau1[[#This Row],[EDF Stake (%)]]</f>
        <v>68.019000000000005</v>
      </c>
      <c r="H16" s="406">
        <v>2005</v>
      </c>
      <c r="I16" s="674">
        <v>0.97170000000000001</v>
      </c>
      <c r="J16" s="403" t="s">
        <v>607</v>
      </c>
      <c r="K16" s="403" t="s">
        <v>75</v>
      </c>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row>
    <row r="17" spans="1:40" s="147" customFormat="1" ht="15" customHeight="1">
      <c r="A17" s="403" t="s">
        <v>229</v>
      </c>
      <c r="B17" s="404" t="s">
        <v>732</v>
      </c>
      <c r="C17" s="403" t="s">
        <v>445</v>
      </c>
      <c r="D17" s="403" t="s">
        <v>611</v>
      </c>
      <c r="E17" s="405">
        <v>25</v>
      </c>
      <c r="F17" s="405">
        <v>25</v>
      </c>
      <c r="G17" s="405">
        <f>+Tableau1[[#This Row],[Gross capacity (MW)]]*Tableau1[[#This Row],[EDF Stake (%)]]</f>
        <v>17.157499999999999</v>
      </c>
      <c r="H17" s="406">
        <v>2013</v>
      </c>
      <c r="I17" s="407">
        <v>0.68630000000000002</v>
      </c>
      <c r="J17" s="403" t="s">
        <v>607</v>
      </c>
      <c r="K17" s="403" t="s">
        <v>76</v>
      </c>
      <c r="L17" s="84"/>
      <c r="M17" s="84"/>
      <c r="N17" s="84"/>
      <c r="O17" s="84"/>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row>
    <row r="18" spans="1:40" s="147" customFormat="1" ht="15" customHeight="1">
      <c r="A18" s="403" t="s">
        <v>229</v>
      </c>
      <c r="B18" s="404" t="s">
        <v>732</v>
      </c>
      <c r="C18" s="403" t="s">
        <v>446</v>
      </c>
      <c r="D18" s="403" t="s">
        <v>611</v>
      </c>
      <c r="E18" s="405">
        <v>25</v>
      </c>
      <c r="F18" s="405">
        <v>25</v>
      </c>
      <c r="G18" s="405">
        <f>+Tableau1[[#This Row],[Gross capacity (MW)]]*Tableau1[[#This Row],[EDF Stake (%)]]</f>
        <v>17.157499999999999</v>
      </c>
      <c r="H18" s="406">
        <v>2013</v>
      </c>
      <c r="I18" s="407">
        <v>0.68630000000000002</v>
      </c>
      <c r="J18" s="403" t="s">
        <v>607</v>
      </c>
      <c r="K18" s="403" t="s">
        <v>76</v>
      </c>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row>
    <row r="19" spans="1:40" s="147" customFormat="1" ht="15" customHeight="1">
      <c r="A19" s="403" t="s">
        <v>229</v>
      </c>
      <c r="B19" s="404" t="s">
        <v>732</v>
      </c>
      <c r="C19" s="403" t="s">
        <v>447</v>
      </c>
      <c r="D19" s="403" t="s">
        <v>611</v>
      </c>
      <c r="E19" s="405">
        <v>64</v>
      </c>
      <c r="F19" s="405">
        <v>64</v>
      </c>
      <c r="G19" s="405">
        <f>+Tableau1[[#This Row],[Gross capacity (MW)]]*Tableau1[[#This Row],[EDF Stake (%)]]</f>
        <v>43.923200000000001</v>
      </c>
      <c r="H19" s="406">
        <v>2016</v>
      </c>
      <c r="I19" s="407">
        <v>0.68630000000000002</v>
      </c>
      <c r="J19" s="403" t="s">
        <v>607</v>
      </c>
      <c r="K19" s="403" t="s">
        <v>76</v>
      </c>
      <c r="L19" s="84"/>
      <c r="M19" s="84"/>
      <c r="N19" s="84"/>
      <c r="O19" s="84"/>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row>
    <row r="20" spans="1:40" s="147" customFormat="1" ht="15" customHeight="1">
      <c r="A20" s="403" t="s">
        <v>229</v>
      </c>
      <c r="B20" s="404" t="s">
        <v>732</v>
      </c>
      <c r="C20" s="403" t="s">
        <v>448</v>
      </c>
      <c r="D20" s="403" t="s">
        <v>611</v>
      </c>
      <c r="E20" s="405">
        <v>64</v>
      </c>
      <c r="F20" s="405">
        <v>64</v>
      </c>
      <c r="G20" s="405">
        <f>+Tableau1[[#This Row],[Gross capacity (MW)]]*Tableau1[[#This Row],[EDF Stake (%)]]</f>
        <v>43.923200000000001</v>
      </c>
      <c r="H20" s="406">
        <v>2016</v>
      </c>
      <c r="I20" s="407">
        <v>0.68630000000000002</v>
      </c>
      <c r="J20" s="403" t="s">
        <v>607</v>
      </c>
      <c r="K20" s="403" t="s">
        <v>76</v>
      </c>
      <c r="L20" s="84"/>
      <c r="M20" s="84"/>
      <c r="N20" s="84"/>
      <c r="O20" s="84"/>
      <c r="P20" s="84"/>
      <c r="Q20" s="84"/>
      <c r="R20" s="84"/>
      <c r="S20" s="84"/>
      <c r="T20" s="84"/>
      <c r="U20" s="84"/>
      <c r="V20" s="84"/>
      <c r="W20" s="84"/>
      <c r="X20" s="84"/>
      <c r="Y20" s="84"/>
      <c r="Z20" s="84"/>
      <c r="AA20" s="84"/>
      <c r="AB20" s="84"/>
      <c r="AC20" s="84"/>
      <c r="AD20" s="84"/>
      <c r="AE20" s="84"/>
      <c r="AF20" s="84"/>
      <c r="AG20" s="84"/>
      <c r="AH20" s="84"/>
      <c r="AI20" s="84"/>
      <c r="AJ20" s="84"/>
      <c r="AK20" s="84"/>
      <c r="AL20" s="84"/>
      <c r="AM20" s="84"/>
      <c r="AN20" s="84"/>
    </row>
    <row r="21" spans="1:40" s="147" customFormat="1" ht="15" customHeight="1">
      <c r="A21" s="403" t="s">
        <v>0</v>
      </c>
      <c r="B21" s="409" t="s">
        <v>264</v>
      </c>
      <c r="C21" s="403" t="s">
        <v>731</v>
      </c>
      <c r="D21" s="403" t="s">
        <v>616</v>
      </c>
      <c r="E21" s="410">
        <v>125</v>
      </c>
      <c r="F21" s="410">
        <v>125</v>
      </c>
      <c r="G21" s="410">
        <f>+Tableau1[[#This Row],[Gross capacity (MW)]]*Tableau1[[#This Row],[EDF Stake (%)]]</f>
        <v>125</v>
      </c>
      <c r="H21" s="406">
        <v>1998</v>
      </c>
      <c r="I21" s="407">
        <v>1</v>
      </c>
      <c r="J21" s="403" t="s">
        <v>607</v>
      </c>
      <c r="K21" s="403" t="s">
        <v>73</v>
      </c>
      <c r="L21" s="84"/>
      <c r="M21" s="84"/>
      <c r="N21" s="84"/>
      <c r="O21" s="84"/>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row>
    <row r="22" spans="1:40" s="147" customFormat="1" ht="15" customHeight="1">
      <c r="A22" s="403" t="s">
        <v>0</v>
      </c>
      <c r="B22" s="409" t="s">
        <v>264</v>
      </c>
      <c r="C22" s="403" t="s">
        <v>730</v>
      </c>
      <c r="D22" s="403" t="s">
        <v>616</v>
      </c>
      <c r="E22" s="410">
        <v>129</v>
      </c>
      <c r="F22" s="410">
        <v>129</v>
      </c>
      <c r="G22" s="410">
        <f>+Tableau1[[#This Row],[Gross capacity (MW)]]*Tableau1[[#This Row],[EDF Stake (%)]]</f>
        <v>129</v>
      </c>
      <c r="H22" s="406">
        <v>2007</v>
      </c>
      <c r="I22" s="407">
        <v>1</v>
      </c>
      <c r="J22" s="403" t="s">
        <v>607</v>
      </c>
      <c r="K22" s="403" t="s">
        <v>73</v>
      </c>
      <c r="L22" s="84"/>
      <c r="M22" s="84"/>
      <c r="N22" s="84"/>
      <c r="O22" s="84"/>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row>
    <row r="23" spans="1:40" s="147" customFormat="1" ht="15" customHeight="1">
      <c r="A23" s="403" t="s">
        <v>0</v>
      </c>
      <c r="B23" s="408" t="s">
        <v>264</v>
      </c>
      <c r="C23" s="408" t="s">
        <v>929</v>
      </c>
      <c r="D23" s="403" t="s">
        <v>218</v>
      </c>
      <c r="E23" s="405">
        <v>0</v>
      </c>
      <c r="F23" s="405">
        <v>12</v>
      </c>
      <c r="G23" s="405">
        <f>872-12</f>
        <v>860</v>
      </c>
      <c r="H23" s="406" t="s">
        <v>245</v>
      </c>
      <c r="I23" s="407" t="s">
        <v>245</v>
      </c>
      <c r="J23" s="403" t="s">
        <v>245</v>
      </c>
      <c r="K23" s="403" t="s">
        <v>74</v>
      </c>
      <c r="L23" s="84"/>
      <c r="M23" s="84"/>
      <c r="N23" s="84"/>
      <c r="O23" s="84"/>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row>
    <row r="24" spans="1:40" s="147" customFormat="1" ht="15" customHeight="1">
      <c r="A24" s="403" t="s">
        <v>0</v>
      </c>
      <c r="B24" s="403" t="s">
        <v>264</v>
      </c>
      <c r="C24" s="403" t="s">
        <v>294</v>
      </c>
      <c r="D24" s="403" t="s">
        <v>612</v>
      </c>
      <c r="E24" s="405">
        <v>104</v>
      </c>
      <c r="F24" s="405">
        <v>104</v>
      </c>
      <c r="G24" s="405">
        <f>+Tableau1[[#This Row],[Gross capacity (MW)]]*Tableau1[[#This Row],[EDF Stake (%)]]</f>
        <v>104</v>
      </c>
      <c r="H24" s="406">
        <v>1947</v>
      </c>
      <c r="I24" s="407">
        <v>1</v>
      </c>
      <c r="J24" s="403" t="s">
        <v>607</v>
      </c>
      <c r="K24" s="403" t="s">
        <v>73</v>
      </c>
      <c r="L24" s="84"/>
      <c r="M24" s="84"/>
      <c r="N24" s="84"/>
      <c r="O24" s="84"/>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row>
    <row r="25" spans="1:40" s="147" customFormat="1" ht="15" customHeight="1">
      <c r="A25" s="403" t="s">
        <v>75</v>
      </c>
      <c r="B25" s="408" t="s">
        <v>252</v>
      </c>
      <c r="C25" s="408" t="s">
        <v>516</v>
      </c>
      <c r="D25" s="403" t="s">
        <v>72</v>
      </c>
      <c r="E25" s="405">
        <v>32.97</v>
      </c>
      <c r="F25" s="405">
        <v>32.97</v>
      </c>
      <c r="G25" s="405">
        <f>+Tableau1[[#This Row],[Gross capacity (MW)]]*Tableau1[[#This Row],[EDF Stake (%)]]</f>
        <v>32.036949</v>
      </c>
      <c r="H25" s="406">
        <v>2010</v>
      </c>
      <c r="I25" s="674">
        <v>0.97170000000000001</v>
      </c>
      <c r="J25" s="403" t="s">
        <v>607</v>
      </c>
      <c r="K25" s="403" t="s">
        <v>75</v>
      </c>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row>
    <row r="26" spans="1:40" s="147" customFormat="1" ht="15" customHeight="1">
      <c r="A26" s="403" t="s">
        <v>0</v>
      </c>
      <c r="B26" s="403" t="s">
        <v>264</v>
      </c>
      <c r="C26" s="403" t="s">
        <v>295</v>
      </c>
      <c r="D26" s="403" t="s">
        <v>612</v>
      </c>
      <c r="E26" s="405">
        <v>87</v>
      </c>
      <c r="F26" s="405">
        <v>87</v>
      </c>
      <c r="G26" s="405">
        <f>+Tableau1[[#This Row],[Gross capacity (MW)]]*Tableau1[[#This Row],[EDF Stake (%)]]</f>
        <v>87</v>
      </c>
      <c r="H26" s="406">
        <v>1950</v>
      </c>
      <c r="I26" s="407">
        <v>1</v>
      </c>
      <c r="J26" s="403" t="s">
        <v>607</v>
      </c>
      <c r="K26" s="403" t="s">
        <v>73</v>
      </c>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row>
    <row r="27" spans="1:40" s="147" customFormat="1" ht="15" customHeight="1">
      <c r="A27" s="403" t="s">
        <v>0</v>
      </c>
      <c r="B27" s="403" t="s">
        <v>264</v>
      </c>
      <c r="C27" s="406" t="s">
        <v>296</v>
      </c>
      <c r="D27" s="403" t="s">
        <v>612</v>
      </c>
      <c r="E27" s="405">
        <v>54.86</v>
      </c>
      <c r="F27" s="405">
        <v>54.86</v>
      </c>
      <c r="G27" s="405">
        <f>+Tableau1[[#This Row],[Gross capacity (MW)]]*Tableau1[[#This Row],[EDF Stake (%)]]</f>
        <v>54.86</v>
      </c>
      <c r="H27" s="406">
        <v>1907</v>
      </c>
      <c r="I27" s="407">
        <v>1</v>
      </c>
      <c r="J27" s="403" t="s">
        <v>607</v>
      </c>
      <c r="K27" s="403" t="s">
        <v>73</v>
      </c>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row>
    <row r="28" spans="1:40" s="147" customFormat="1" ht="15" customHeight="1">
      <c r="A28" s="403" t="s">
        <v>0</v>
      </c>
      <c r="B28" s="403" t="s">
        <v>264</v>
      </c>
      <c r="C28" s="406" t="s">
        <v>297</v>
      </c>
      <c r="D28" s="403" t="s">
        <v>612</v>
      </c>
      <c r="E28" s="405">
        <v>52.22</v>
      </c>
      <c r="F28" s="405">
        <v>52.22</v>
      </c>
      <c r="G28" s="405">
        <f>+Tableau1[[#This Row],[Gross capacity (MW)]]*Tableau1[[#This Row],[EDF Stake (%)]]</f>
        <v>52.22</v>
      </c>
      <c r="H28" s="406">
        <v>1928</v>
      </c>
      <c r="I28" s="407">
        <v>1</v>
      </c>
      <c r="J28" s="403" t="s">
        <v>607</v>
      </c>
      <c r="K28" s="403" t="s">
        <v>73</v>
      </c>
      <c r="L28" s="84"/>
      <c r="M28" s="84"/>
      <c r="N28" s="84"/>
      <c r="O28" s="84"/>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row>
    <row r="29" spans="1:40" s="147" customFormat="1" ht="15" customHeight="1">
      <c r="A29" s="403" t="s">
        <v>75</v>
      </c>
      <c r="B29" s="408" t="s">
        <v>252</v>
      </c>
      <c r="C29" s="408" t="s">
        <v>517</v>
      </c>
      <c r="D29" s="403" t="s">
        <v>619</v>
      </c>
      <c r="E29" s="405">
        <v>6</v>
      </c>
      <c r="F29" s="405">
        <v>6</v>
      </c>
      <c r="G29" s="405">
        <f>+Tableau1[[#This Row],[Gross capacity (MW)]]*Tableau1[[#This Row],[EDF Stake (%)]]</f>
        <v>5.8301999999999996</v>
      </c>
      <c r="H29" s="406">
        <v>2007</v>
      </c>
      <c r="I29" s="674">
        <v>0.97170000000000001</v>
      </c>
      <c r="J29" s="403" t="s">
        <v>607</v>
      </c>
      <c r="K29" s="403" t="s">
        <v>75</v>
      </c>
      <c r="L29" s="84"/>
      <c r="M29" s="84"/>
      <c r="N29" s="84"/>
      <c r="O29" s="84"/>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row>
    <row r="30" spans="1:40" s="147" customFormat="1" ht="15" customHeight="1">
      <c r="A30" s="403" t="s">
        <v>75</v>
      </c>
      <c r="B30" s="403" t="s">
        <v>832</v>
      </c>
      <c r="C30" s="403" t="s">
        <v>650</v>
      </c>
      <c r="D30" s="403" t="s">
        <v>91</v>
      </c>
      <c r="E30" s="405">
        <v>10</v>
      </c>
      <c r="F30" s="405">
        <v>10</v>
      </c>
      <c r="G30" s="405">
        <f>+Tableau1[[#This Row],[Gross capacity (MW)]]*Tableau1[[#This Row],[EDF Stake (%)]]</f>
        <v>9.7170000000000005</v>
      </c>
      <c r="H30" s="403">
        <v>2008</v>
      </c>
      <c r="I30" s="674">
        <v>0.97170000000000001</v>
      </c>
      <c r="J30" s="403" t="s">
        <v>607</v>
      </c>
      <c r="K30" s="403" t="s">
        <v>75</v>
      </c>
      <c r="L30" s="84"/>
      <c r="M30" s="84"/>
      <c r="N30" s="84"/>
      <c r="O30" s="84"/>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row>
    <row r="31" spans="1:40" s="147" customFormat="1" ht="15" customHeight="1">
      <c r="A31" s="403" t="s">
        <v>75</v>
      </c>
      <c r="B31" s="408" t="s">
        <v>905</v>
      </c>
      <c r="C31" s="403" t="s">
        <v>462</v>
      </c>
      <c r="D31" s="403" t="s">
        <v>91</v>
      </c>
      <c r="E31" s="405">
        <v>12</v>
      </c>
      <c r="F31" s="405">
        <v>12</v>
      </c>
      <c r="G31" s="405">
        <f>+Tableau1[[#This Row],[Gross capacity (MW)]]*Tableau1[[#This Row],[EDF Stake (%)]]</f>
        <v>11.660399999999999</v>
      </c>
      <c r="H31" s="406">
        <v>2014</v>
      </c>
      <c r="I31" s="674">
        <v>0.97170000000000001</v>
      </c>
      <c r="J31" s="403" t="s">
        <v>607</v>
      </c>
      <c r="K31" s="403" t="s">
        <v>75</v>
      </c>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row>
    <row r="32" spans="1:40" s="147" customFormat="1" ht="15" customHeight="1">
      <c r="A32" s="403" t="s">
        <v>282</v>
      </c>
      <c r="B32" s="403" t="s">
        <v>264</v>
      </c>
      <c r="C32" s="406" t="s">
        <v>283</v>
      </c>
      <c r="D32" s="403" t="s">
        <v>616</v>
      </c>
      <c r="E32" s="405">
        <v>20</v>
      </c>
      <c r="F32" s="405">
        <f>+Tableau1[[#This Row],[Gross capacity (MW)]]</f>
        <v>20</v>
      </c>
      <c r="G32" s="405">
        <f>+Tableau1[[#This Row],[Gross capacity (MW)]]*Tableau1[[#This Row],[EDF Stake (%)]]</f>
        <v>20</v>
      </c>
      <c r="H32" s="406" t="s">
        <v>66</v>
      </c>
      <c r="I32" s="407">
        <v>1</v>
      </c>
      <c r="J32" s="403" t="s">
        <v>607</v>
      </c>
      <c r="K32" s="403" t="s">
        <v>610</v>
      </c>
      <c r="L32" s="84"/>
      <c r="M32" s="84"/>
      <c r="N32" s="84"/>
      <c r="O32" s="84"/>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row>
    <row r="33" spans="1:40" s="147" customFormat="1" ht="15" customHeight="1">
      <c r="A33" s="403" t="s">
        <v>282</v>
      </c>
      <c r="B33" s="403" t="s">
        <v>288</v>
      </c>
      <c r="C33" s="403" t="s">
        <v>292</v>
      </c>
      <c r="D33" s="403" t="s">
        <v>616</v>
      </c>
      <c r="E33" s="405">
        <v>210.71999999999997</v>
      </c>
      <c r="F33" s="405">
        <v>210.71999999999997</v>
      </c>
      <c r="G33" s="405">
        <f>+Tableau1[[#This Row],[Gross capacity (MW)]]*Tableau1[[#This Row],[EDF Stake (%)]]</f>
        <v>210.71999999999997</v>
      </c>
      <c r="H33" s="406">
        <v>2014</v>
      </c>
      <c r="I33" s="407">
        <v>1</v>
      </c>
      <c r="J33" s="403" t="s">
        <v>607</v>
      </c>
      <c r="K33" s="403" t="s">
        <v>610</v>
      </c>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row>
    <row r="34" spans="1:40" s="147" customFormat="1" ht="15" customHeight="1">
      <c r="A34" s="403" t="s">
        <v>0</v>
      </c>
      <c r="B34" s="409" t="s">
        <v>264</v>
      </c>
      <c r="C34" s="403" t="s">
        <v>529</v>
      </c>
      <c r="D34" s="403" t="s">
        <v>70</v>
      </c>
      <c r="E34" s="410">
        <v>1310</v>
      </c>
      <c r="F34" s="410">
        <v>1310</v>
      </c>
      <c r="G34" s="410">
        <f>+Tableau1[[#This Row],[Gross capacity (MW)]]*Tableau1[[#This Row],[EDF Stake (%)]]</f>
        <v>1310</v>
      </c>
      <c r="H34" s="406">
        <v>1988</v>
      </c>
      <c r="I34" s="407">
        <v>1</v>
      </c>
      <c r="J34" s="403" t="s">
        <v>607</v>
      </c>
      <c r="K34" s="403" t="s">
        <v>73</v>
      </c>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row>
    <row r="35" spans="1:40" s="147" customFormat="1" ht="15" customHeight="1">
      <c r="A35" s="403" t="s">
        <v>0</v>
      </c>
      <c r="B35" s="409" t="s">
        <v>264</v>
      </c>
      <c r="C35" s="403" t="s">
        <v>530</v>
      </c>
      <c r="D35" s="403" t="s">
        <v>70</v>
      </c>
      <c r="E35" s="410">
        <v>1310</v>
      </c>
      <c r="F35" s="410">
        <v>1310</v>
      </c>
      <c r="G35" s="410">
        <f>+Tableau1[[#This Row],[Gross capacity (MW)]]*Tableau1[[#This Row],[EDF Stake (%)]]</f>
        <v>1310</v>
      </c>
      <c r="H35" s="406">
        <v>1989</v>
      </c>
      <c r="I35" s="407">
        <v>1</v>
      </c>
      <c r="J35" s="403" t="s">
        <v>607</v>
      </c>
      <c r="K35" s="403" t="s">
        <v>73</v>
      </c>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row>
    <row r="36" spans="1:40" s="147" customFormat="1" ht="15" customHeight="1">
      <c r="A36" s="403" t="s">
        <v>75</v>
      </c>
      <c r="B36" s="408" t="s">
        <v>831</v>
      </c>
      <c r="C36" s="408" t="s">
        <v>718</v>
      </c>
      <c r="D36" s="403" t="s">
        <v>106</v>
      </c>
      <c r="E36" s="405">
        <v>0.74060000000000004</v>
      </c>
      <c r="F36" s="405">
        <v>0.74060000000000004</v>
      </c>
      <c r="G36" s="405">
        <f>+Tableau1[[#This Row],[Gross capacity (MW)]]*Tableau1[[#This Row],[EDF Stake (%)]]</f>
        <v>0.71964102000000008</v>
      </c>
      <c r="H36" s="406">
        <v>2011</v>
      </c>
      <c r="I36" s="674">
        <v>0.97170000000000001</v>
      </c>
      <c r="J36" s="403" t="s">
        <v>607</v>
      </c>
      <c r="K36" s="403" t="s">
        <v>75</v>
      </c>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row>
    <row r="37" spans="1:40" s="147" customFormat="1" ht="15" customHeight="1">
      <c r="A37" s="403" t="s">
        <v>229</v>
      </c>
      <c r="B37" s="404" t="s">
        <v>732</v>
      </c>
      <c r="C37" s="403" t="s">
        <v>402</v>
      </c>
      <c r="D37" s="403" t="s">
        <v>91</v>
      </c>
      <c r="E37" s="405">
        <v>2</v>
      </c>
      <c r="F37" s="405">
        <v>2</v>
      </c>
      <c r="G37" s="405">
        <f>+Tableau1[[#This Row],[Gross capacity (MW)]]*Tableau1[[#This Row],[EDF Stake (%)]]</f>
        <v>1.3726</v>
      </c>
      <c r="H37" s="406">
        <v>2015</v>
      </c>
      <c r="I37" s="407">
        <v>0.68630000000000002</v>
      </c>
      <c r="J37" s="403" t="s">
        <v>607</v>
      </c>
      <c r="K37" s="403" t="s">
        <v>76</v>
      </c>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row>
    <row r="38" spans="1:40" s="147" customFormat="1" ht="15" customHeight="1">
      <c r="A38" s="403" t="s">
        <v>229</v>
      </c>
      <c r="B38" s="404" t="s">
        <v>732</v>
      </c>
      <c r="C38" s="403" t="s">
        <v>410</v>
      </c>
      <c r="D38" s="403" t="s">
        <v>91</v>
      </c>
      <c r="E38" s="405">
        <v>4</v>
      </c>
      <c r="F38" s="405">
        <v>4</v>
      </c>
      <c r="G38" s="405">
        <f>+Tableau1[[#This Row],[Gross capacity (MW)]]*Tableau1[[#This Row],[EDF Stake (%)]]</f>
        <v>2.7452000000000001</v>
      </c>
      <c r="H38" s="406">
        <v>2016</v>
      </c>
      <c r="I38" s="407">
        <v>0.68630000000000002</v>
      </c>
      <c r="J38" s="403" t="s">
        <v>607</v>
      </c>
      <c r="K38" s="403" t="s">
        <v>76</v>
      </c>
      <c r="L38" s="84"/>
      <c r="M38" s="84"/>
      <c r="N38" s="84"/>
      <c r="O38" s="84"/>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row>
    <row r="39" spans="1:40" s="147" customFormat="1" ht="15" customHeight="1">
      <c r="A39" s="411" t="s">
        <v>229</v>
      </c>
      <c r="B39" s="411" t="s">
        <v>732</v>
      </c>
      <c r="C39" s="406" t="s">
        <v>387</v>
      </c>
      <c r="D39" s="403" t="s">
        <v>91</v>
      </c>
      <c r="E39" s="405">
        <v>16</v>
      </c>
      <c r="F39" s="405">
        <v>16</v>
      </c>
      <c r="G39" s="405">
        <f>+Tableau1[[#This Row],[Gross capacity (MW)]]*Tableau1[[#This Row],[EDF Stake (%)]]</f>
        <v>10.9808</v>
      </c>
      <c r="H39" s="406">
        <v>2015</v>
      </c>
      <c r="I39" s="407">
        <v>0.68630000000000002</v>
      </c>
      <c r="J39" s="403" t="s">
        <v>607</v>
      </c>
      <c r="K39" s="403" t="s">
        <v>76</v>
      </c>
      <c r="L39" s="84"/>
      <c r="M39" s="84"/>
      <c r="N39" s="84"/>
      <c r="O39" s="84"/>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row>
    <row r="40" spans="1:40" s="147" customFormat="1" ht="15" customHeight="1">
      <c r="A40" s="403" t="s">
        <v>229</v>
      </c>
      <c r="B40" s="404" t="s">
        <v>732</v>
      </c>
      <c r="C40" s="403" t="s">
        <v>399</v>
      </c>
      <c r="D40" s="403" t="s">
        <v>91</v>
      </c>
      <c r="E40" s="405">
        <v>14</v>
      </c>
      <c r="F40" s="405">
        <v>14</v>
      </c>
      <c r="G40" s="405">
        <f>+Tableau1[[#This Row],[Gross capacity (MW)]]*Tableau1[[#This Row],[EDF Stake (%)]]</f>
        <v>9.6082000000000001</v>
      </c>
      <c r="H40" s="406">
        <v>2014</v>
      </c>
      <c r="I40" s="407">
        <v>0.68630000000000002</v>
      </c>
      <c r="J40" s="403" t="s">
        <v>607</v>
      </c>
      <c r="K40" s="403" t="s">
        <v>76</v>
      </c>
      <c r="L40" s="84"/>
      <c r="M40" s="84"/>
      <c r="N40" s="84"/>
      <c r="O40" s="84"/>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row>
    <row r="41" spans="1:40" s="147" customFormat="1" ht="15" customHeight="1">
      <c r="A41" s="403" t="s">
        <v>229</v>
      </c>
      <c r="B41" s="404" t="s">
        <v>732</v>
      </c>
      <c r="C41" s="403" t="s">
        <v>396</v>
      </c>
      <c r="D41" s="403" t="s">
        <v>91</v>
      </c>
      <c r="E41" s="405">
        <v>2.2999999999999998</v>
      </c>
      <c r="F41" s="405">
        <v>2.2999999999999998</v>
      </c>
      <c r="G41" s="405">
        <f>+Tableau1[[#This Row],[Gross capacity (MW)]]*Tableau1[[#This Row],[EDF Stake (%)]]</f>
        <v>1.5784899999999999</v>
      </c>
      <c r="H41" s="406">
        <v>2014</v>
      </c>
      <c r="I41" s="407">
        <v>0.68630000000000002</v>
      </c>
      <c r="J41" s="403" t="s">
        <v>607</v>
      </c>
      <c r="K41" s="403" t="s">
        <v>76</v>
      </c>
      <c r="L41" s="84"/>
      <c r="M41" s="84"/>
      <c r="N41" s="84"/>
      <c r="O41" s="84"/>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row>
    <row r="42" spans="1:40" s="147" customFormat="1" ht="15" customHeight="1">
      <c r="A42" s="403" t="s">
        <v>0</v>
      </c>
      <c r="B42" s="403" t="s">
        <v>264</v>
      </c>
      <c r="C42" s="403" t="s">
        <v>298</v>
      </c>
      <c r="D42" s="403" t="s">
        <v>612</v>
      </c>
      <c r="E42" s="405">
        <v>76</v>
      </c>
      <c r="F42" s="405">
        <v>76</v>
      </c>
      <c r="G42" s="405">
        <f>+Tableau1[[#This Row],[Gross capacity (MW)]]*Tableau1[[#This Row],[EDF Stake (%)]]</f>
        <v>76</v>
      </c>
      <c r="H42" s="406">
        <v>1935</v>
      </c>
      <c r="I42" s="407">
        <v>1</v>
      </c>
      <c r="J42" s="403" t="s">
        <v>607</v>
      </c>
      <c r="K42" s="403" t="s">
        <v>73</v>
      </c>
      <c r="L42" s="84"/>
      <c r="M42" s="84"/>
      <c r="N42" s="84"/>
      <c r="O42" s="84"/>
      <c r="P42" s="84"/>
      <c r="Q42" s="84"/>
      <c r="R42" s="84"/>
      <c r="S42" s="84"/>
      <c r="T42" s="84"/>
      <c r="U42" s="84"/>
      <c r="V42" s="84"/>
      <c r="W42" s="84"/>
      <c r="X42" s="84"/>
      <c r="Y42" s="84"/>
      <c r="Z42" s="84"/>
      <c r="AA42" s="84"/>
      <c r="AB42" s="84"/>
      <c r="AC42" s="84"/>
      <c r="AD42" s="84"/>
      <c r="AE42" s="84"/>
      <c r="AF42" s="84"/>
      <c r="AG42" s="84"/>
      <c r="AH42" s="84"/>
      <c r="AI42" s="84"/>
      <c r="AJ42" s="84"/>
      <c r="AK42" s="84"/>
      <c r="AL42" s="84"/>
      <c r="AM42" s="84"/>
      <c r="AN42" s="84"/>
    </row>
    <row r="43" spans="1:40" s="147" customFormat="1" ht="15" customHeight="1">
      <c r="A43" s="403" t="s">
        <v>0</v>
      </c>
      <c r="B43" s="409" t="s">
        <v>264</v>
      </c>
      <c r="C43" s="403" t="s">
        <v>531</v>
      </c>
      <c r="D43" s="403" t="s">
        <v>70</v>
      </c>
      <c r="E43" s="410">
        <v>910</v>
      </c>
      <c r="F43" s="410">
        <v>910</v>
      </c>
      <c r="G43" s="410">
        <f>+Tableau1[[#This Row],[Gross capacity (MW)]]*Tableau1[[#This Row],[EDF Stake (%)]]</f>
        <v>910</v>
      </c>
      <c r="H43" s="406">
        <v>1981</v>
      </c>
      <c r="I43" s="407">
        <v>1</v>
      </c>
      <c r="J43" s="403" t="s">
        <v>607</v>
      </c>
      <c r="K43" s="403" t="s">
        <v>73</v>
      </c>
      <c r="L43" s="84"/>
      <c r="M43" s="84"/>
      <c r="N43" s="84"/>
      <c r="O43" s="84"/>
      <c r="P43" s="84"/>
      <c r="Q43" s="84"/>
      <c r="R43" s="84"/>
      <c r="S43" s="84"/>
      <c r="T43" s="84"/>
      <c r="U43" s="84"/>
      <c r="V43" s="84"/>
      <c r="W43" s="84"/>
      <c r="X43" s="84"/>
      <c r="Y43" s="84"/>
      <c r="Z43" s="84"/>
      <c r="AA43" s="84"/>
      <c r="AB43" s="84"/>
      <c r="AC43" s="84"/>
      <c r="AD43" s="84"/>
      <c r="AE43" s="84"/>
      <c r="AF43" s="84"/>
      <c r="AG43" s="84"/>
      <c r="AH43" s="84"/>
      <c r="AI43" s="84"/>
      <c r="AJ43" s="84"/>
      <c r="AK43" s="84"/>
      <c r="AL43" s="84"/>
      <c r="AM43" s="84"/>
      <c r="AN43" s="84"/>
    </row>
    <row r="44" spans="1:40" s="147" customFormat="1" ht="15" customHeight="1">
      <c r="A44" s="403" t="s">
        <v>0</v>
      </c>
      <c r="B44" s="409" t="s">
        <v>264</v>
      </c>
      <c r="C44" s="403" t="s">
        <v>532</v>
      </c>
      <c r="D44" s="403" t="s">
        <v>70</v>
      </c>
      <c r="E44" s="410">
        <v>910</v>
      </c>
      <c r="F44" s="410">
        <v>910</v>
      </c>
      <c r="G44" s="410">
        <f>+Tableau1[[#This Row],[Gross capacity (MW)]]*Tableau1[[#This Row],[EDF Stake (%)]]</f>
        <v>910</v>
      </c>
      <c r="H44" s="406">
        <v>1983</v>
      </c>
      <c r="I44" s="407">
        <v>1</v>
      </c>
      <c r="J44" s="403" t="s">
        <v>607</v>
      </c>
      <c r="K44" s="403" t="s">
        <v>73</v>
      </c>
      <c r="L44" s="84"/>
      <c r="M44" s="84"/>
      <c r="N44" s="84"/>
      <c r="O44" s="84"/>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row>
    <row r="45" spans="1:40" s="147" customFormat="1" ht="15" customHeight="1">
      <c r="A45" s="403" t="s">
        <v>0</v>
      </c>
      <c r="B45" s="409" t="s">
        <v>264</v>
      </c>
      <c r="C45" s="403" t="s">
        <v>533</v>
      </c>
      <c r="D45" s="403" t="s">
        <v>70</v>
      </c>
      <c r="E45" s="410">
        <v>910</v>
      </c>
      <c r="F45" s="410">
        <v>910</v>
      </c>
      <c r="G45" s="410">
        <f>+Tableau1[[#This Row],[Gross capacity (MW)]]*Tableau1[[#This Row],[EDF Stake (%)]]</f>
        <v>910</v>
      </c>
      <c r="H45" s="406">
        <v>1983</v>
      </c>
      <c r="I45" s="407">
        <v>1</v>
      </c>
      <c r="J45" s="403" t="s">
        <v>607</v>
      </c>
      <c r="K45" s="403" t="s">
        <v>73</v>
      </c>
      <c r="L45" s="84"/>
      <c r="M45" s="84"/>
      <c r="N45" s="84"/>
      <c r="O45" s="84"/>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84"/>
    </row>
    <row r="46" spans="1:40" s="147" customFormat="1" ht="15" customHeight="1">
      <c r="A46" s="403" t="s">
        <v>0</v>
      </c>
      <c r="B46" s="409" t="s">
        <v>264</v>
      </c>
      <c r="C46" s="403" t="s">
        <v>534</v>
      </c>
      <c r="D46" s="403" t="s">
        <v>70</v>
      </c>
      <c r="E46" s="410">
        <v>910</v>
      </c>
      <c r="F46" s="410">
        <v>910</v>
      </c>
      <c r="G46" s="410">
        <f>+Tableau1[[#This Row],[Gross capacity (MW)]]*Tableau1[[#This Row],[EDF Stake (%)]]</f>
        <v>910</v>
      </c>
      <c r="H46" s="406">
        <v>1983</v>
      </c>
      <c r="I46" s="407">
        <v>1</v>
      </c>
      <c r="J46" s="403" t="s">
        <v>607</v>
      </c>
      <c r="K46" s="403" t="s">
        <v>73</v>
      </c>
      <c r="L46" s="84"/>
      <c r="M46" s="84"/>
      <c r="N46" s="84"/>
      <c r="O46" s="84"/>
      <c r="P46" s="84"/>
      <c r="Q46" s="84"/>
      <c r="R46" s="84"/>
      <c r="S46" s="84"/>
      <c r="T46" s="84"/>
      <c r="U46" s="84"/>
      <c r="V46" s="84"/>
      <c r="W46" s="84"/>
      <c r="X46" s="84"/>
      <c r="Y46" s="84"/>
      <c r="Z46" s="84"/>
      <c r="AA46" s="84"/>
      <c r="AB46" s="84"/>
      <c r="AC46" s="84"/>
      <c r="AD46" s="84"/>
      <c r="AE46" s="84"/>
      <c r="AF46" s="84"/>
      <c r="AG46" s="84"/>
      <c r="AH46" s="84"/>
      <c r="AI46" s="84"/>
      <c r="AJ46" s="84"/>
      <c r="AK46" s="84"/>
      <c r="AL46" s="84"/>
      <c r="AM46" s="84"/>
      <c r="AN46" s="84"/>
    </row>
    <row r="47" spans="1:40" s="147" customFormat="1" ht="15" customHeight="1">
      <c r="A47" s="403" t="s">
        <v>0</v>
      </c>
      <c r="B47" s="409" t="s">
        <v>264</v>
      </c>
      <c r="C47" s="403" t="s">
        <v>584</v>
      </c>
      <c r="D47" s="403" t="s">
        <v>72</v>
      </c>
      <c r="E47" s="410">
        <v>427</v>
      </c>
      <c r="F47" s="410">
        <v>427</v>
      </c>
      <c r="G47" s="410">
        <f>+Tableau1[[#This Row],[Gross capacity (MW)]]*Tableau1[[#This Row],[EDF Stake (%)]]</f>
        <v>427</v>
      </c>
      <c r="H47" s="406">
        <v>2011</v>
      </c>
      <c r="I47" s="407">
        <v>1</v>
      </c>
      <c r="J47" s="403" t="s">
        <v>607</v>
      </c>
      <c r="K47" s="403" t="s">
        <v>73</v>
      </c>
      <c r="L47" s="84"/>
      <c r="M47" s="84"/>
      <c r="N47" s="84"/>
      <c r="O47" s="84"/>
      <c r="P47" s="84"/>
      <c r="Q47" s="84"/>
      <c r="R47" s="84"/>
      <c r="S47" s="84"/>
      <c r="T47" s="84"/>
      <c r="U47" s="84"/>
      <c r="V47" s="84"/>
      <c r="W47" s="84"/>
      <c r="X47" s="84"/>
      <c r="Y47" s="84"/>
      <c r="Z47" s="84"/>
      <c r="AA47" s="84"/>
      <c r="AB47" s="84"/>
      <c r="AC47" s="84"/>
      <c r="AD47" s="84"/>
      <c r="AE47" s="84"/>
      <c r="AF47" s="84"/>
      <c r="AG47" s="84"/>
      <c r="AH47" s="84"/>
      <c r="AI47" s="84"/>
      <c r="AJ47" s="84"/>
      <c r="AK47" s="84"/>
      <c r="AL47" s="84"/>
      <c r="AM47" s="84"/>
      <c r="AN47" s="84"/>
    </row>
    <row r="48" spans="1:40" s="147" customFormat="1" ht="15" customHeight="1">
      <c r="A48" s="403" t="s">
        <v>75</v>
      </c>
      <c r="B48" s="403" t="s">
        <v>833</v>
      </c>
      <c r="C48" s="403" t="s">
        <v>651</v>
      </c>
      <c r="D48" s="403" t="s">
        <v>91</v>
      </c>
      <c r="E48" s="405">
        <v>74</v>
      </c>
      <c r="F48" s="405">
        <v>74</v>
      </c>
      <c r="G48" s="405">
        <f>+Tableau1[[#This Row],[Gross capacity (MW)]]*Tableau1[[#This Row],[EDF Stake (%)]]</f>
        <v>71.905799999999999</v>
      </c>
      <c r="H48" s="403">
        <v>2012</v>
      </c>
      <c r="I48" s="674">
        <v>0.97170000000000001</v>
      </c>
      <c r="J48" s="403" t="s">
        <v>607</v>
      </c>
      <c r="K48" s="403" t="s">
        <v>75</v>
      </c>
      <c r="L48" s="84"/>
      <c r="M48" s="84"/>
      <c r="N48" s="84"/>
      <c r="O48" s="84"/>
      <c r="P48" s="84"/>
      <c r="Q48" s="84"/>
      <c r="R48" s="84"/>
      <c r="S48" s="84"/>
      <c r="T48" s="84"/>
      <c r="U48" s="84"/>
      <c r="V48" s="84"/>
      <c r="W48" s="84"/>
      <c r="X48" s="84"/>
      <c r="Y48" s="84"/>
      <c r="Z48" s="84"/>
      <c r="AA48" s="84"/>
      <c r="AB48" s="84"/>
      <c r="AC48" s="84"/>
      <c r="AD48" s="84"/>
      <c r="AE48" s="84"/>
      <c r="AF48" s="84"/>
      <c r="AG48" s="84"/>
      <c r="AH48" s="84"/>
      <c r="AI48" s="84"/>
      <c r="AJ48" s="84"/>
      <c r="AK48" s="84"/>
      <c r="AL48" s="84"/>
      <c r="AM48" s="84"/>
      <c r="AN48" s="84"/>
    </row>
    <row r="49" spans="1:40" s="147" customFormat="1" ht="15" customHeight="1">
      <c r="A49" s="403" t="s">
        <v>0</v>
      </c>
      <c r="B49" s="403" t="s">
        <v>264</v>
      </c>
      <c r="C49" s="403" t="s">
        <v>299</v>
      </c>
      <c r="D49" s="403" t="s">
        <v>612</v>
      </c>
      <c r="E49" s="405">
        <v>235</v>
      </c>
      <c r="F49" s="405">
        <v>235</v>
      </c>
      <c r="G49" s="405">
        <f>+Tableau1[[#This Row],[Gross capacity (MW)]]*Tableau1[[#This Row],[EDF Stake (%)]]</f>
        <v>235</v>
      </c>
      <c r="H49" s="406">
        <v>1952</v>
      </c>
      <c r="I49" s="407">
        <v>1</v>
      </c>
      <c r="J49" s="403" t="s">
        <v>607</v>
      </c>
      <c r="K49" s="403" t="s">
        <v>73</v>
      </c>
      <c r="L49" s="84"/>
      <c r="M49" s="84"/>
      <c r="N49" s="84"/>
      <c r="O49" s="84"/>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row>
    <row r="50" spans="1:40" s="147" customFormat="1" ht="15" customHeight="1">
      <c r="A50" s="403" t="s">
        <v>0</v>
      </c>
      <c r="B50" s="409" t="s">
        <v>264</v>
      </c>
      <c r="C50" s="403" t="s">
        <v>891</v>
      </c>
      <c r="D50" s="403" t="s">
        <v>72</v>
      </c>
      <c r="E50" s="410">
        <v>585</v>
      </c>
      <c r="F50" s="410">
        <v>585</v>
      </c>
      <c r="G50" s="410">
        <f>+Tableau1[[#This Row],[Gross capacity (MW)]]*Tableau1[[#This Row],[EDF Stake (%)]]</f>
        <v>585</v>
      </c>
      <c r="H50" s="406">
        <v>2016</v>
      </c>
      <c r="I50" s="407">
        <v>1</v>
      </c>
      <c r="J50" s="403" t="s">
        <v>607</v>
      </c>
      <c r="K50" s="403" t="s">
        <v>73</v>
      </c>
      <c r="L50" s="84"/>
      <c r="M50" s="84"/>
      <c r="N50" s="84"/>
      <c r="O50" s="84"/>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row>
    <row r="51" spans="1:40" s="147" customFormat="1" ht="15" customHeight="1">
      <c r="A51" s="403" t="s">
        <v>0</v>
      </c>
      <c r="B51" s="409" t="s">
        <v>264</v>
      </c>
      <c r="C51" s="403" t="s">
        <v>585</v>
      </c>
      <c r="D51" s="403" t="s">
        <v>616</v>
      </c>
      <c r="E51" s="410">
        <v>85</v>
      </c>
      <c r="F51" s="410">
        <v>85</v>
      </c>
      <c r="G51" s="410">
        <f>+Tableau1[[#This Row],[Gross capacity (MW)]]*Tableau1[[#This Row],[EDF Stake (%)]]</f>
        <v>85</v>
      </c>
      <c r="H51" s="406">
        <v>1980</v>
      </c>
      <c r="I51" s="407">
        <v>1</v>
      </c>
      <c r="J51" s="403" t="s">
        <v>607</v>
      </c>
      <c r="K51" s="403" t="s">
        <v>73</v>
      </c>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row>
    <row r="52" spans="1:40" s="147" customFormat="1" ht="15" customHeight="1">
      <c r="A52" s="403" t="s">
        <v>0</v>
      </c>
      <c r="B52" s="409" t="s">
        <v>264</v>
      </c>
      <c r="C52" s="403" t="s">
        <v>586</v>
      </c>
      <c r="D52" s="403" t="s">
        <v>616</v>
      </c>
      <c r="E52" s="410">
        <v>85</v>
      </c>
      <c r="F52" s="410">
        <v>85</v>
      </c>
      <c r="G52" s="410">
        <f>+Tableau1[[#This Row],[Gross capacity (MW)]]*Tableau1[[#This Row],[EDF Stake (%)]]</f>
        <v>85</v>
      </c>
      <c r="H52" s="406">
        <v>1981</v>
      </c>
      <c r="I52" s="407">
        <v>1</v>
      </c>
      <c r="J52" s="403" t="s">
        <v>607</v>
      </c>
      <c r="K52" s="403" t="s">
        <v>73</v>
      </c>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row>
    <row r="53" spans="1:40" s="147" customFormat="1" ht="15" customHeight="1">
      <c r="A53" s="403" t="s">
        <v>0</v>
      </c>
      <c r="B53" s="409" t="s">
        <v>264</v>
      </c>
      <c r="C53" s="403" t="s">
        <v>587</v>
      </c>
      <c r="D53" s="403" t="s">
        <v>616</v>
      </c>
      <c r="E53" s="410">
        <v>134</v>
      </c>
      <c r="F53" s="410">
        <v>134</v>
      </c>
      <c r="G53" s="410">
        <f>+Tableau1[[#This Row],[Gross capacity (MW)]]*Tableau1[[#This Row],[EDF Stake (%)]]</f>
        <v>134</v>
      </c>
      <c r="H53" s="406">
        <v>1996</v>
      </c>
      <c r="I53" s="407">
        <v>1</v>
      </c>
      <c r="J53" s="403" t="s">
        <v>607</v>
      </c>
      <c r="K53" s="403" t="s">
        <v>73</v>
      </c>
      <c r="L53" s="84"/>
      <c r="M53" s="84"/>
      <c r="N53" s="84"/>
      <c r="O53" s="84"/>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row>
    <row r="54" spans="1:40" s="147" customFormat="1" ht="15" customHeight="1">
      <c r="A54" s="403" t="s">
        <v>75</v>
      </c>
      <c r="B54" s="408" t="s">
        <v>252</v>
      </c>
      <c r="C54" s="408" t="s">
        <v>518</v>
      </c>
      <c r="D54" s="403" t="s">
        <v>619</v>
      </c>
      <c r="E54" s="405">
        <v>2.4500000000000002</v>
      </c>
      <c r="F54" s="405">
        <v>2.4500000000000002</v>
      </c>
      <c r="G54" s="405">
        <f>+Tableau1[[#This Row],[Gross capacity (MW)]]*Tableau1[[#This Row],[EDF Stake (%)]]</f>
        <v>2.380665</v>
      </c>
      <c r="H54" s="406">
        <v>1959</v>
      </c>
      <c r="I54" s="674">
        <v>0.97170000000000001</v>
      </c>
      <c r="J54" s="403" t="s">
        <v>607</v>
      </c>
      <c r="K54" s="403" t="s">
        <v>75</v>
      </c>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row>
    <row r="55" spans="1:40" s="147" customFormat="1" ht="15" customHeight="1">
      <c r="A55" s="403" t="s">
        <v>0</v>
      </c>
      <c r="B55" s="403" t="s">
        <v>264</v>
      </c>
      <c r="C55" s="403" t="s">
        <v>300</v>
      </c>
      <c r="D55" s="403" t="s">
        <v>612</v>
      </c>
      <c r="E55" s="405">
        <v>406</v>
      </c>
      <c r="F55" s="405">
        <v>406</v>
      </c>
      <c r="G55" s="405">
        <f>+Tableau1[[#This Row],[Gross capacity (MW)]]*Tableau1[[#This Row],[EDF Stake (%)]]</f>
        <v>406</v>
      </c>
      <c r="H55" s="406">
        <v>1933</v>
      </c>
      <c r="I55" s="407">
        <v>1</v>
      </c>
      <c r="J55" s="403" t="s">
        <v>607</v>
      </c>
      <c r="K55" s="403" t="s">
        <v>73</v>
      </c>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row>
    <row r="56" spans="1:40" s="147" customFormat="1" ht="15" customHeight="1">
      <c r="A56" s="403" t="s">
        <v>229</v>
      </c>
      <c r="B56" s="404" t="s">
        <v>732</v>
      </c>
      <c r="C56" s="403" t="s">
        <v>422</v>
      </c>
      <c r="D56" s="403" t="s">
        <v>91</v>
      </c>
      <c r="E56" s="405">
        <v>4.5999999999999996</v>
      </c>
      <c r="F56" s="405">
        <v>4.5999999999999996</v>
      </c>
      <c r="G56" s="405">
        <f>+Tableau1[[#This Row],[Gross capacity (MW)]]*Tableau1[[#This Row],[EDF Stake (%)]]</f>
        <v>3.1569799999999999</v>
      </c>
      <c r="H56" s="406">
        <v>2018</v>
      </c>
      <c r="I56" s="407">
        <v>0.68630000000000002</v>
      </c>
      <c r="J56" s="403" t="s">
        <v>607</v>
      </c>
      <c r="K56" s="403" t="s">
        <v>76</v>
      </c>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row>
    <row r="57" spans="1:40" s="147" customFormat="1" ht="15" customHeight="1">
      <c r="A57" s="403" t="s">
        <v>0</v>
      </c>
      <c r="B57" s="409" t="s">
        <v>264</v>
      </c>
      <c r="C57" s="403" t="s">
        <v>930</v>
      </c>
      <c r="D57" s="403" t="s">
        <v>70</v>
      </c>
      <c r="E57" s="410">
        <v>910</v>
      </c>
      <c r="F57" s="410">
        <v>910</v>
      </c>
      <c r="G57" s="410">
        <f>+Tableau1[[#This Row],[Gross capacity (MW)]]*Tableau1[[#This Row],[EDF Stake (%)]]</f>
        <v>910</v>
      </c>
      <c r="H57" s="406">
        <v>1979</v>
      </c>
      <c r="I57" s="407">
        <v>1</v>
      </c>
      <c r="J57" s="403" t="s">
        <v>607</v>
      </c>
      <c r="K57" s="403" t="s">
        <v>73</v>
      </c>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row>
    <row r="58" spans="1:40" s="147" customFormat="1" ht="15" customHeight="1">
      <c r="A58" s="403" t="s">
        <v>0</v>
      </c>
      <c r="B58" s="409" t="s">
        <v>264</v>
      </c>
      <c r="C58" s="403" t="s">
        <v>535</v>
      </c>
      <c r="D58" s="403" t="s">
        <v>70</v>
      </c>
      <c r="E58" s="410">
        <v>910</v>
      </c>
      <c r="F58" s="410">
        <v>910</v>
      </c>
      <c r="G58" s="410">
        <f>+Tableau1[[#This Row],[Gross capacity (MW)]]*Tableau1[[#This Row],[EDF Stake (%)]]</f>
        <v>910</v>
      </c>
      <c r="H58" s="406">
        <v>1979</v>
      </c>
      <c r="I58" s="407">
        <v>1</v>
      </c>
      <c r="J58" s="403" t="s">
        <v>607</v>
      </c>
      <c r="K58" s="403" t="s">
        <v>73</v>
      </c>
      <c r="L58" s="84"/>
      <c r="M58" s="84"/>
      <c r="N58" s="84"/>
      <c r="O58" s="84"/>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row>
    <row r="59" spans="1:40" s="147" customFormat="1" ht="15" customHeight="1">
      <c r="A59" s="403" t="s">
        <v>0</v>
      </c>
      <c r="B59" s="409" t="s">
        <v>264</v>
      </c>
      <c r="C59" s="403" t="s">
        <v>536</v>
      </c>
      <c r="D59" s="403" t="s">
        <v>70</v>
      </c>
      <c r="E59" s="410">
        <v>880</v>
      </c>
      <c r="F59" s="410">
        <v>880</v>
      </c>
      <c r="G59" s="410">
        <f>+Tableau1[[#This Row],[Gross capacity (MW)]]*Tableau1[[#This Row],[EDF Stake (%)]]</f>
        <v>880</v>
      </c>
      <c r="H59" s="406">
        <v>1979</v>
      </c>
      <c r="I59" s="407">
        <v>1</v>
      </c>
      <c r="J59" s="403" t="s">
        <v>607</v>
      </c>
      <c r="K59" s="403" t="s">
        <v>73</v>
      </c>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row>
    <row r="60" spans="1:40" s="147" customFormat="1" ht="15" customHeight="1">
      <c r="A60" s="403" t="s">
        <v>0</v>
      </c>
      <c r="B60" s="409" t="s">
        <v>264</v>
      </c>
      <c r="C60" s="403" t="s">
        <v>537</v>
      </c>
      <c r="D60" s="403" t="s">
        <v>70</v>
      </c>
      <c r="E60" s="410">
        <v>880</v>
      </c>
      <c r="F60" s="410">
        <v>880</v>
      </c>
      <c r="G60" s="410">
        <f>+Tableau1[[#This Row],[Gross capacity (MW)]]*Tableau1[[#This Row],[EDF Stake (%)]]</f>
        <v>880</v>
      </c>
      <c r="H60" s="406">
        <v>1980</v>
      </c>
      <c r="I60" s="407">
        <v>1</v>
      </c>
      <c r="J60" s="403" t="s">
        <v>607</v>
      </c>
      <c r="K60" s="403" t="s">
        <v>73</v>
      </c>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row>
    <row r="61" spans="1:40" s="147" customFormat="1" ht="15" customHeight="1">
      <c r="A61" s="403" t="s">
        <v>75</v>
      </c>
      <c r="B61" s="408" t="s">
        <v>459</v>
      </c>
      <c r="C61" s="408" t="s">
        <v>498</v>
      </c>
      <c r="D61" s="403" t="s">
        <v>72</v>
      </c>
      <c r="E61" s="405">
        <v>121.3621</v>
      </c>
      <c r="F61" s="405">
        <v>121.3621</v>
      </c>
      <c r="G61" s="405">
        <f>+Tableau1[[#This Row],[Gross capacity (MW)]]*Tableau1[[#This Row],[EDF Stake (%)]]</f>
        <v>117.92755257</v>
      </c>
      <c r="H61" s="406">
        <v>1995</v>
      </c>
      <c r="I61" s="674">
        <v>0.97170000000000001</v>
      </c>
      <c r="J61" s="403" t="s">
        <v>607</v>
      </c>
      <c r="K61" s="403" t="s">
        <v>75</v>
      </c>
      <c r="L61" s="84"/>
      <c r="M61" s="84"/>
      <c r="N61" s="84"/>
      <c r="O61" s="84"/>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row>
    <row r="62" spans="1:40" s="147" customFormat="1" ht="15" customHeight="1">
      <c r="A62" s="403" t="s">
        <v>92</v>
      </c>
      <c r="B62" s="409" t="s">
        <v>246</v>
      </c>
      <c r="C62" s="403" t="s">
        <v>247</v>
      </c>
      <c r="D62" s="403" t="s">
        <v>70</v>
      </c>
      <c r="E62" s="412">
        <v>918</v>
      </c>
      <c r="F62" s="412">
        <v>0</v>
      </c>
      <c r="G62" s="412">
        <f>+Tableau1[[#This Row],[Gross capacity (MW)]]*Tableau1[[#This Row],[EDF Stake (%)]]</f>
        <v>458.90820000000002</v>
      </c>
      <c r="H62" s="406">
        <v>1974</v>
      </c>
      <c r="I62" s="407">
        <v>0.49990000000000001</v>
      </c>
      <c r="J62" s="403" t="s">
        <v>225</v>
      </c>
      <c r="K62" s="403" t="s">
        <v>76</v>
      </c>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row>
    <row r="63" spans="1:40" s="147" customFormat="1" ht="15" customHeight="1">
      <c r="A63" s="403" t="s">
        <v>92</v>
      </c>
      <c r="B63" s="409" t="s">
        <v>246</v>
      </c>
      <c r="C63" s="403" t="s">
        <v>248</v>
      </c>
      <c r="D63" s="403" t="s">
        <v>70</v>
      </c>
      <c r="E63" s="412">
        <v>911</v>
      </c>
      <c r="F63" s="412">
        <v>0</v>
      </c>
      <c r="G63" s="412">
        <f>+Tableau1[[#This Row],[Gross capacity (MW)]]*Tableau1[[#This Row],[EDF Stake (%)]]</f>
        <v>455.40890000000002</v>
      </c>
      <c r="H63" s="406">
        <v>1976</v>
      </c>
      <c r="I63" s="407">
        <v>0.49990000000000001</v>
      </c>
      <c r="J63" s="403" t="s">
        <v>225</v>
      </c>
      <c r="K63" s="403" t="s">
        <v>76</v>
      </c>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row>
    <row r="64" spans="1:40" s="147" customFormat="1" ht="15" customHeight="1">
      <c r="A64" s="403" t="s">
        <v>75</v>
      </c>
      <c r="B64" s="408" t="s">
        <v>831</v>
      </c>
      <c r="C64" s="408" t="s">
        <v>682</v>
      </c>
      <c r="D64" s="403" t="s">
        <v>106</v>
      </c>
      <c r="E64" s="405">
        <v>0.99912000000000001</v>
      </c>
      <c r="F64" s="405">
        <v>0.99912000000000001</v>
      </c>
      <c r="G64" s="405">
        <f>+Tableau1[[#This Row],[Gross capacity (MW)]]*Tableau1[[#This Row],[EDF Stake (%)]]</f>
        <v>0.97084490400000001</v>
      </c>
      <c r="H64" s="406">
        <v>2011</v>
      </c>
      <c r="I64" s="674">
        <v>0.97170000000000001</v>
      </c>
      <c r="J64" s="403" t="s">
        <v>607</v>
      </c>
      <c r="K64" s="403" t="s">
        <v>75</v>
      </c>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row>
    <row r="65" spans="1:40" s="147" customFormat="1" ht="15" customHeight="1">
      <c r="A65" s="403" t="s">
        <v>75</v>
      </c>
      <c r="B65" s="408" t="s">
        <v>459</v>
      </c>
      <c r="C65" s="408" t="s">
        <v>499</v>
      </c>
      <c r="D65" s="403" t="s">
        <v>72</v>
      </c>
      <c r="E65" s="405">
        <v>391.07</v>
      </c>
      <c r="F65" s="405">
        <v>391.07</v>
      </c>
      <c r="G65" s="405">
        <f>+Tableau1[[#This Row],[Gross capacity (MW)]]*Tableau1[[#This Row],[EDF Stake (%)]]</f>
        <v>380.00271900000001</v>
      </c>
      <c r="H65" s="406">
        <v>2005</v>
      </c>
      <c r="I65" s="674">
        <v>0.97170000000000001</v>
      </c>
      <c r="J65" s="403" t="s">
        <v>607</v>
      </c>
      <c r="K65" s="403" t="s">
        <v>75</v>
      </c>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row>
    <row r="66" spans="1:40" s="147" customFormat="1" ht="15" customHeight="1">
      <c r="A66" s="403" t="s">
        <v>228</v>
      </c>
      <c r="B66" s="404" t="s">
        <v>252</v>
      </c>
      <c r="C66" s="403" t="s">
        <v>253</v>
      </c>
      <c r="D66" s="403" t="s">
        <v>619</v>
      </c>
      <c r="E66" s="413">
        <v>1.4139999999999999</v>
      </c>
      <c r="F66" s="413">
        <v>1.41</v>
      </c>
      <c r="G66" s="413">
        <f>+Tableau1[[#This Row],[Gross capacity (MW)]]*Tableau1[[#This Row],[EDF Stake (%)]]</f>
        <v>1.3739838</v>
      </c>
      <c r="H66" s="406">
        <v>2010</v>
      </c>
      <c r="I66" s="674">
        <v>0.97170000000000001</v>
      </c>
      <c r="J66" s="403" t="s">
        <v>607</v>
      </c>
      <c r="K66" s="403" t="s">
        <v>75</v>
      </c>
      <c r="L66" s="84"/>
      <c r="M66" s="84"/>
      <c r="N66" s="84"/>
      <c r="O66" s="84"/>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row>
    <row r="67" spans="1:40" s="147" customFormat="1" ht="15" customHeight="1">
      <c r="A67" s="403" t="s">
        <v>75</v>
      </c>
      <c r="B67" s="403" t="s">
        <v>832</v>
      </c>
      <c r="C67" s="403" t="s">
        <v>652</v>
      </c>
      <c r="D67" s="403" t="s">
        <v>91</v>
      </c>
      <c r="E67" s="405">
        <v>12</v>
      </c>
      <c r="F67" s="405">
        <v>12</v>
      </c>
      <c r="G67" s="405">
        <f>+Tableau1[[#This Row],[Gross capacity (MW)]]*Tableau1[[#This Row],[EDF Stake (%)]]</f>
        <v>11.660399999999999</v>
      </c>
      <c r="H67" s="403">
        <v>2008</v>
      </c>
      <c r="I67" s="674">
        <v>0.97170000000000001</v>
      </c>
      <c r="J67" s="403" t="s">
        <v>607</v>
      </c>
      <c r="K67" s="403" t="s">
        <v>75</v>
      </c>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row>
    <row r="68" spans="1:40" s="147" customFormat="1" ht="15" customHeight="1">
      <c r="A68" s="403" t="s">
        <v>75</v>
      </c>
      <c r="B68" s="408" t="s">
        <v>831</v>
      </c>
      <c r="C68" s="408" t="s">
        <v>700</v>
      </c>
      <c r="D68" s="403" t="s">
        <v>106</v>
      </c>
      <c r="E68" s="405">
        <v>0.94</v>
      </c>
      <c r="F68" s="405">
        <v>0.94</v>
      </c>
      <c r="G68" s="405">
        <f>+Tableau1[[#This Row],[Gross capacity (MW)]]*Tableau1[[#This Row],[EDF Stake (%)]]</f>
        <v>0.91339799999999993</v>
      </c>
      <c r="H68" s="406">
        <v>2010</v>
      </c>
      <c r="I68" s="674">
        <v>0.97170000000000001</v>
      </c>
      <c r="J68" s="403" t="s">
        <v>607</v>
      </c>
      <c r="K68" s="403" t="s">
        <v>75</v>
      </c>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row>
    <row r="69" spans="1:40" s="147" customFormat="1" ht="15" customHeight="1">
      <c r="A69" s="403" t="s">
        <v>75</v>
      </c>
      <c r="B69" s="408" t="s">
        <v>831</v>
      </c>
      <c r="C69" s="408" t="s">
        <v>683</v>
      </c>
      <c r="D69" s="403" t="s">
        <v>106</v>
      </c>
      <c r="E69" s="405">
        <v>0.99912000000000001</v>
      </c>
      <c r="F69" s="405">
        <v>0.99912000000000001</v>
      </c>
      <c r="G69" s="405">
        <f>+Tableau1[[#This Row],[Gross capacity (MW)]]*Tableau1[[#This Row],[EDF Stake (%)]]</f>
        <v>0.97084490400000001</v>
      </c>
      <c r="H69" s="406">
        <v>2011</v>
      </c>
      <c r="I69" s="674">
        <v>0.97170000000000001</v>
      </c>
      <c r="J69" s="403" t="s">
        <v>607</v>
      </c>
      <c r="K69" s="403" t="s">
        <v>75</v>
      </c>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row>
    <row r="70" spans="1:40" s="147" customFormat="1" ht="15" customHeight="1">
      <c r="A70" s="403" t="s">
        <v>75</v>
      </c>
      <c r="B70" s="408" t="s">
        <v>459</v>
      </c>
      <c r="C70" s="408" t="s">
        <v>492</v>
      </c>
      <c r="D70" s="403" t="s">
        <v>106</v>
      </c>
      <c r="E70" s="405">
        <v>1</v>
      </c>
      <c r="F70" s="405">
        <v>1</v>
      </c>
      <c r="G70" s="405">
        <f>+Tableau1[[#This Row],[Gross capacity (MW)]]*Tableau1[[#This Row],[EDF Stake (%)]]</f>
        <v>0.97170000000000001</v>
      </c>
      <c r="H70" s="406">
        <v>2011</v>
      </c>
      <c r="I70" s="674">
        <v>0.97170000000000001</v>
      </c>
      <c r="J70" s="403" t="s">
        <v>607</v>
      </c>
      <c r="K70" s="403" t="s">
        <v>75</v>
      </c>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row>
    <row r="71" spans="1:40" s="147" customFormat="1" ht="15" customHeight="1">
      <c r="A71" s="403" t="s">
        <v>75</v>
      </c>
      <c r="B71" s="408" t="s">
        <v>252</v>
      </c>
      <c r="C71" s="408" t="s">
        <v>519</v>
      </c>
      <c r="D71" s="403" t="s">
        <v>619</v>
      </c>
      <c r="E71" s="405">
        <v>5.125</v>
      </c>
      <c r="F71" s="405">
        <v>5.125</v>
      </c>
      <c r="G71" s="405">
        <f>+Tableau1[[#This Row],[Gross capacity (MW)]]*Tableau1[[#This Row],[EDF Stake (%)]]</f>
        <v>4.9799625000000001</v>
      </c>
      <c r="H71" s="406">
        <v>2010</v>
      </c>
      <c r="I71" s="674">
        <v>0.97170000000000001</v>
      </c>
      <c r="J71" s="403" t="s">
        <v>607</v>
      </c>
      <c r="K71" s="403" t="s">
        <v>75</v>
      </c>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row>
    <row r="72" spans="1:40" s="147" customFormat="1" ht="15" customHeight="1">
      <c r="A72" s="403" t="s">
        <v>75</v>
      </c>
      <c r="B72" s="408" t="s">
        <v>905</v>
      </c>
      <c r="C72" s="408" t="s">
        <v>780</v>
      </c>
      <c r="D72" s="403" t="s">
        <v>91</v>
      </c>
      <c r="E72" s="405">
        <v>39.6</v>
      </c>
      <c r="F72" s="405">
        <v>39.6</v>
      </c>
      <c r="G72" s="405">
        <f>+Tableau1[[#This Row],[Gross capacity (MW)]]*Tableau1[[#This Row],[EDF Stake (%)]]</f>
        <v>38.479320000000001</v>
      </c>
      <c r="H72" s="406">
        <v>2019</v>
      </c>
      <c r="I72" s="674">
        <v>0.97170000000000001</v>
      </c>
      <c r="J72" s="403" t="s">
        <v>607</v>
      </c>
      <c r="K72" s="403" t="s">
        <v>75</v>
      </c>
      <c r="L72" s="84"/>
      <c r="M72" s="84"/>
      <c r="N72" s="84"/>
      <c r="O72" s="84"/>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row>
    <row r="73" spans="1:40" s="147" customFormat="1" ht="15" customHeight="1">
      <c r="A73" s="403" t="s">
        <v>0</v>
      </c>
      <c r="B73" s="403" t="s">
        <v>264</v>
      </c>
      <c r="C73" s="403" t="s">
        <v>301</v>
      </c>
      <c r="D73" s="403" t="s">
        <v>612</v>
      </c>
      <c r="E73" s="405">
        <v>50.98</v>
      </c>
      <c r="F73" s="405">
        <v>50.98</v>
      </c>
      <c r="G73" s="405">
        <f>+Tableau1[[#This Row],[Gross capacity (MW)]]*Tableau1[[#This Row],[EDF Stake (%)]]</f>
        <v>50.98</v>
      </c>
      <c r="H73" s="406">
        <v>1948</v>
      </c>
      <c r="I73" s="407">
        <v>1</v>
      </c>
      <c r="J73" s="403" t="s">
        <v>607</v>
      </c>
      <c r="K73" s="403" t="s">
        <v>73</v>
      </c>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row>
    <row r="74" spans="1:40" s="147" customFormat="1" ht="15" customHeight="1">
      <c r="A74" s="403" t="s">
        <v>0</v>
      </c>
      <c r="B74" s="409" t="s">
        <v>264</v>
      </c>
      <c r="C74" s="403" t="s">
        <v>538</v>
      </c>
      <c r="D74" s="403" t="s">
        <v>70</v>
      </c>
      <c r="E74" s="410">
        <v>1300</v>
      </c>
      <c r="F74" s="410">
        <v>1300</v>
      </c>
      <c r="G74" s="410">
        <f>+Tableau1[[#This Row],[Gross capacity (MW)]]*Tableau1[[#This Row],[EDF Stake (%)]]</f>
        <v>1300</v>
      </c>
      <c r="H74" s="406">
        <v>1987</v>
      </c>
      <c r="I74" s="407">
        <v>1</v>
      </c>
      <c r="J74" s="403" t="s">
        <v>607</v>
      </c>
      <c r="K74" s="403" t="s">
        <v>73</v>
      </c>
      <c r="L74" s="84"/>
      <c r="M74" s="84"/>
      <c r="N74" s="84"/>
      <c r="O74" s="84"/>
      <c r="P74" s="84"/>
      <c r="Q74" s="84"/>
      <c r="R74" s="84"/>
      <c r="S74" s="84"/>
      <c r="T74" s="84"/>
      <c r="U74" s="84"/>
      <c r="V74" s="84"/>
      <c r="W74" s="84"/>
      <c r="X74" s="84"/>
      <c r="Y74" s="84"/>
      <c r="Z74" s="84"/>
      <c r="AA74" s="84"/>
      <c r="AB74" s="84"/>
      <c r="AC74" s="84"/>
      <c r="AD74" s="84"/>
      <c r="AE74" s="84"/>
      <c r="AF74" s="84"/>
      <c r="AG74" s="84"/>
      <c r="AH74" s="84"/>
      <c r="AI74" s="84"/>
      <c r="AJ74" s="84"/>
      <c r="AK74" s="84"/>
      <c r="AL74" s="84"/>
      <c r="AM74" s="84"/>
      <c r="AN74" s="84"/>
    </row>
    <row r="75" spans="1:40" s="147" customFormat="1" ht="15" customHeight="1">
      <c r="A75" s="403" t="s">
        <v>0</v>
      </c>
      <c r="B75" s="409" t="s">
        <v>264</v>
      </c>
      <c r="C75" s="403" t="s">
        <v>539</v>
      </c>
      <c r="D75" s="403" t="s">
        <v>70</v>
      </c>
      <c r="E75" s="410">
        <v>1300</v>
      </c>
      <c r="F75" s="410">
        <v>1300</v>
      </c>
      <c r="G75" s="410">
        <f>+Tableau1[[#This Row],[Gross capacity (MW)]]*Tableau1[[#This Row],[EDF Stake (%)]]</f>
        <v>1300</v>
      </c>
      <c r="H75" s="406">
        <v>1988</v>
      </c>
      <c r="I75" s="407">
        <v>1</v>
      </c>
      <c r="J75" s="403" t="s">
        <v>607</v>
      </c>
      <c r="K75" s="403" t="s">
        <v>73</v>
      </c>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row>
    <row r="76" spans="1:40" s="147" customFormat="1" ht="15" customHeight="1">
      <c r="A76" s="403" t="s">
        <v>0</v>
      </c>
      <c r="B76" s="409" t="s">
        <v>264</v>
      </c>
      <c r="C76" s="403" t="s">
        <v>540</v>
      </c>
      <c r="D76" s="403" t="s">
        <v>70</v>
      </c>
      <c r="E76" s="410">
        <v>1300</v>
      </c>
      <c r="F76" s="410">
        <v>1300</v>
      </c>
      <c r="G76" s="410">
        <f>+Tableau1[[#This Row],[Gross capacity (MW)]]*Tableau1[[#This Row],[EDF Stake (%)]]</f>
        <v>1300</v>
      </c>
      <c r="H76" s="406">
        <v>1991</v>
      </c>
      <c r="I76" s="407">
        <v>1</v>
      </c>
      <c r="J76" s="403" t="s">
        <v>607</v>
      </c>
      <c r="K76" s="403" t="s">
        <v>73</v>
      </c>
      <c r="L76" s="84"/>
      <c r="M76" s="84"/>
      <c r="N76" s="84"/>
      <c r="O76" s="84"/>
      <c r="P76" s="84"/>
      <c r="Q76" s="84"/>
      <c r="R76" s="84"/>
      <c r="S76" s="84"/>
      <c r="T76" s="84"/>
      <c r="U76" s="84"/>
      <c r="V76" s="84"/>
      <c r="W76" s="84"/>
      <c r="X76" s="84"/>
      <c r="Y76" s="84"/>
      <c r="Z76" s="84"/>
      <c r="AA76" s="84"/>
      <c r="AB76" s="84"/>
      <c r="AC76" s="84"/>
      <c r="AD76" s="84"/>
      <c r="AE76" s="84"/>
      <c r="AF76" s="84"/>
      <c r="AG76" s="84"/>
      <c r="AH76" s="84"/>
      <c r="AI76" s="84"/>
      <c r="AJ76" s="84"/>
      <c r="AK76" s="84"/>
      <c r="AL76" s="84"/>
      <c r="AM76" s="84"/>
      <c r="AN76" s="84"/>
    </row>
    <row r="77" spans="1:40" s="147" customFormat="1" ht="15" customHeight="1">
      <c r="A77" s="403" t="s">
        <v>0</v>
      </c>
      <c r="B77" s="409" t="s">
        <v>264</v>
      </c>
      <c r="C77" s="403" t="s">
        <v>541</v>
      </c>
      <c r="D77" s="403" t="s">
        <v>70</v>
      </c>
      <c r="E77" s="410">
        <v>1300</v>
      </c>
      <c r="F77" s="410">
        <v>1300</v>
      </c>
      <c r="G77" s="410">
        <f>+Tableau1[[#This Row],[Gross capacity (MW)]]*Tableau1[[#This Row],[EDF Stake (%)]]</f>
        <v>1300</v>
      </c>
      <c r="H77" s="406">
        <v>1992</v>
      </c>
      <c r="I77" s="407">
        <v>1</v>
      </c>
      <c r="J77" s="403" t="s">
        <v>607</v>
      </c>
      <c r="K77" s="403" t="s">
        <v>73</v>
      </c>
      <c r="L77" s="84"/>
      <c r="M77" s="84"/>
      <c r="N77" s="84"/>
      <c r="O77" s="84"/>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row>
    <row r="78" spans="1:40" s="147" customFormat="1" ht="15" customHeight="1">
      <c r="A78" s="403" t="s">
        <v>75</v>
      </c>
      <c r="B78" s="408" t="s">
        <v>835</v>
      </c>
      <c r="C78" s="408" t="s">
        <v>837</v>
      </c>
      <c r="D78" s="408" t="s">
        <v>618</v>
      </c>
      <c r="E78" s="405">
        <v>1</v>
      </c>
      <c r="F78" s="405">
        <v>1</v>
      </c>
      <c r="G78" s="405">
        <f>Tableau1[[#This Row],[Gross capacity (MW)]]*Tableau1[[#This Row],[EDF Stake (%)]]</f>
        <v>0.97170000000000001</v>
      </c>
      <c r="H78" s="406">
        <v>2020</v>
      </c>
      <c r="I78" s="674">
        <v>0.97170000000000001</v>
      </c>
      <c r="J78" s="408" t="s">
        <v>607</v>
      </c>
      <c r="K78" s="403" t="s">
        <v>75</v>
      </c>
      <c r="L78" s="84"/>
      <c r="M78" s="84"/>
      <c r="N78" s="84"/>
      <c r="O78" s="84"/>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row>
    <row r="79" spans="1:40" s="147" customFormat="1" ht="15" customHeight="1">
      <c r="A79" s="403" t="s">
        <v>75</v>
      </c>
      <c r="B79" s="408" t="s">
        <v>905</v>
      </c>
      <c r="C79" s="408" t="s">
        <v>463</v>
      </c>
      <c r="D79" s="403" t="s">
        <v>91</v>
      </c>
      <c r="E79" s="405">
        <v>3.15</v>
      </c>
      <c r="F79" s="405">
        <v>3.15</v>
      </c>
      <c r="G79" s="405">
        <f>+Tableau1[[#This Row],[Gross capacity (MW)]]*Tableau1[[#This Row],[EDF Stake (%)]]</f>
        <v>3.0608550000000001</v>
      </c>
      <c r="H79" s="406">
        <v>1999</v>
      </c>
      <c r="I79" s="674">
        <v>0.97170000000000001</v>
      </c>
      <c r="J79" s="403" t="s">
        <v>607</v>
      </c>
      <c r="K79" s="403" t="s">
        <v>75</v>
      </c>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row>
    <row r="80" spans="1:40" s="147" customFormat="1" ht="15" customHeight="1">
      <c r="A80" s="403" t="s">
        <v>75</v>
      </c>
      <c r="B80" s="408" t="s">
        <v>905</v>
      </c>
      <c r="C80" s="403" t="s">
        <v>464</v>
      </c>
      <c r="D80" s="403" t="s">
        <v>91</v>
      </c>
      <c r="E80" s="405">
        <v>4.2</v>
      </c>
      <c r="F80" s="405">
        <v>4.2</v>
      </c>
      <c r="G80" s="405">
        <f>+Tableau1[[#This Row],[Gross capacity (MW)]]*Tableau1[[#This Row],[EDF Stake (%)]]</f>
        <v>4.0811400000000004</v>
      </c>
      <c r="H80" s="406">
        <v>2001</v>
      </c>
      <c r="I80" s="674">
        <v>0.97170000000000001</v>
      </c>
      <c r="J80" s="403" t="s">
        <v>607</v>
      </c>
      <c r="K80" s="403" t="s">
        <v>75</v>
      </c>
      <c r="L80" s="84"/>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row>
    <row r="81" spans="1:40" s="147" customFormat="1" ht="15" customHeight="1">
      <c r="A81" s="403" t="s">
        <v>75</v>
      </c>
      <c r="B81" s="408" t="s">
        <v>831</v>
      </c>
      <c r="C81" s="408" t="s">
        <v>712</v>
      </c>
      <c r="D81" s="403" t="s">
        <v>106</v>
      </c>
      <c r="E81" s="405">
        <v>0.90359999999999996</v>
      </c>
      <c r="F81" s="405">
        <v>0.90359999999999996</v>
      </c>
      <c r="G81" s="405">
        <f>+Tableau1[[#This Row],[Gross capacity (MW)]]*Tableau1[[#This Row],[EDF Stake (%)]]</f>
        <v>0.87802811999999997</v>
      </c>
      <c r="H81" s="406">
        <v>2011</v>
      </c>
      <c r="I81" s="674">
        <v>0.97170000000000001</v>
      </c>
      <c r="J81" s="403" t="s">
        <v>607</v>
      </c>
      <c r="K81" s="403" t="s">
        <v>75</v>
      </c>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row>
    <row r="82" spans="1:40" s="150" customFormat="1" ht="15" customHeight="1">
      <c r="A82" s="403" t="s">
        <v>75</v>
      </c>
      <c r="B82" s="408" t="s">
        <v>831</v>
      </c>
      <c r="C82" s="408" t="s">
        <v>722</v>
      </c>
      <c r="D82" s="403" t="s">
        <v>106</v>
      </c>
      <c r="E82" s="405">
        <v>0.54</v>
      </c>
      <c r="F82" s="405">
        <v>0.54</v>
      </c>
      <c r="G82" s="405">
        <f>+Tableau1[[#This Row],[Gross capacity (MW)]]*Tableau1[[#This Row],[EDF Stake (%)]]</f>
        <v>0.52471800000000002</v>
      </c>
      <c r="H82" s="406">
        <v>2011</v>
      </c>
      <c r="I82" s="674">
        <v>0.97170000000000001</v>
      </c>
      <c r="J82" s="403" t="s">
        <v>607</v>
      </c>
      <c r="K82" s="403" t="s">
        <v>75</v>
      </c>
      <c r="L82" s="84"/>
      <c r="M82" s="149"/>
      <c r="N82" s="149"/>
      <c r="O82" s="149"/>
      <c r="P82" s="149"/>
      <c r="Q82" s="149"/>
      <c r="R82" s="149"/>
      <c r="S82" s="149"/>
      <c r="T82" s="149"/>
      <c r="U82" s="149"/>
      <c r="V82" s="149"/>
      <c r="W82" s="149"/>
      <c r="X82" s="149"/>
      <c r="Y82" s="149"/>
      <c r="Z82" s="149"/>
      <c r="AA82" s="149"/>
      <c r="AB82" s="149"/>
      <c r="AC82" s="149"/>
      <c r="AD82" s="149"/>
      <c r="AE82" s="149"/>
      <c r="AF82" s="149"/>
      <c r="AG82" s="149"/>
      <c r="AH82" s="149"/>
      <c r="AI82" s="149"/>
      <c r="AJ82" s="149"/>
      <c r="AK82" s="149"/>
      <c r="AL82" s="149"/>
      <c r="AM82" s="149"/>
      <c r="AN82" s="149"/>
    </row>
    <row r="83" spans="1:40" s="147" customFormat="1" ht="15" customHeight="1">
      <c r="A83" s="403" t="s">
        <v>0</v>
      </c>
      <c r="B83" s="409" t="s">
        <v>264</v>
      </c>
      <c r="C83" s="403" t="s">
        <v>542</v>
      </c>
      <c r="D83" s="403" t="s">
        <v>70</v>
      </c>
      <c r="E83" s="410">
        <v>905</v>
      </c>
      <c r="F83" s="410">
        <v>905</v>
      </c>
      <c r="G83" s="410">
        <f>+Tableau1[[#This Row],[Gross capacity (MW)]]*Tableau1[[#This Row],[EDF Stake (%)]]</f>
        <v>905</v>
      </c>
      <c r="H83" s="406">
        <v>1984</v>
      </c>
      <c r="I83" s="407">
        <v>1</v>
      </c>
      <c r="J83" s="403" t="s">
        <v>607</v>
      </c>
      <c r="K83" s="403" t="s">
        <v>73</v>
      </c>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row>
    <row r="84" spans="1:40" s="147" customFormat="1" ht="15" customHeight="1">
      <c r="A84" s="409" t="s">
        <v>0</v>
      </c>
      <c r="B84" s="409" t="s">
        <v>264</v>
      </c>
      <c r="C84" s="403" t="s">
        <v>543</v>
      </c>
      <c r="D84" s="403" t="s">
        <v>70</v>
      </c>
      <c r="E84" s="410">
        <v>905</v>
      </c>
      <c r="F84" s="410">
        <v>905</v>
      </c>
      <c r="G84" s="410">
        <f>+Tableau1[[#This Row],[Gross capacity (MW)]]*Tableau1[[#This Row],[EDF Stake (%)]]</f>
        <v>905</v>
      </c>
      <c r="H84" s="406">
        <v>1984</v>
      </c>
      <c r="I84" s="407">
        <v>1</v>
      </c>
      <c r="J84" s="403" t="s">
        <v>607</v>
      </c>
      <c r="K84" s="403" t="s">
        <v>73</v>
      </c>
      <c r="L84" s="84"/>
      <c r="M84" s="84"/>
      <c r="N84" s="84"/>
      <c r="O84" s="84"/>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row>
    <row r="85" spans="1:40" s="147" customFormat="1" ht="15" customHeight="1">
      <c r="A85" s="403" t="s">
        <v>0</v>
      </c>
      <c r="B85" s="409" t="s">
        <v>264</v>
      </c>
      <c r="C85" s="403" t="s">
        <v>544</v>
      </c>
      <c r="D85" s="403" t="s">
        <v>70</v>
      </c>
      <c r="E85" s="410">
        <v>905</v>
      </c>
      <c r="F85" s="410">
        <v>905</v>
      </c>
      <c r="G85" s="410">
        <f>+Tableau1[[#This Row],[Gross capacity (MW)]]*Tableau1[[#This Row],[EDF Stake (%)]]</f>
        <v>905</v>
      </c>
      <c r="H85" s="406">
        <v>1987</v>
      </c>
      <c r="I85" s="407">
        <v>1</v>
      </c>
      <c r="J85" s="403" t="s">
        <v>607</v>
      </c>
      <c r="K85" s="403" t="s">
        <v>73</v>
      </c>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row>
    <row r="86" spans="1:40" s="152" customFormat="1" ht="15" customHeight="1">
      <c r="A86" s="403" t="s">
        <v>0</v>
      </c>
      <c r="B86" s="409" t="s">
        <v>264</v>
      </c>
      <c r="C86" s="403" t="s">
        <v>545</v>
      </c>
      <c r="D86" s="403" t="s">
        <v>70</v>
      </c>
      <c r="E86" s="410">
        <v>905</v>
      </c>
      <c r="F86" s="410">
        <v>905</v>
      </c>
      <c r="G86" s="410">
        <f>+Tableau1[[#This Row],[Gross capacity (MW)]]*Tableau1[[#This Row],[EDF Stake (%)]]</f>
        <v>905</v>
      </c>
      <c r="H86" s="406">
        <v>1988</v>
      </c>
      <c r="I86" s="407">
        <v>1</v>
      </c>
      <c r="J86" s="403" t="s">
        <v>607</v>
      </c>
      <c r="K86" s="403" t="s">
        <v>73</v>
      </c>
      <c r="L86" s="84"/>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row>
    <row r="87" spans="1:40" s="147" customFormat="1" ht="15" customHeight="1">
      <c r="A87" s="403" t="s">
        <v>0</v>
      </c>
      <c r="B87" s="409" t="s">
        <v>264</v>
      </c>
      <c r="C87" s="403" t="s">
        <v>546</v>
      </c>
      <c r="D87" s="403" t="s">
        <v>70</v>
      </c>
      <c r="E87" s="410">
        <v>1500</v>
      </c>
      <c r="F87" s="410">
        <v>1500</v>
      </c>
      <c r="G87" s="410">
        <f>+Tableau1[[#This Row],[Gross capacity (MW)]]*Tableau1[[#This Row],[EDF Stake (%)]]</f>
        <v>1500</v>
      </c>
      <c r="H87" s="406">
        <v>2000</v>
      </c>
      <c r="I87" s="407">
        <v>1</v>
      </c>
      <c r="J87" s="403" t="s">
        <v>607</v>
      </c>
      <c r="K87" s="403" t="s">
        <v>73</v>
      </c>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row>
    <row r="88" spans="1:40" s="147" customFormat="1" ht="15" customHeight="1">
      <c r="A88" s="403" t="s">
        <v>0</v>
      </c>
      <c r="B88" s="409" t="s">
        <v>264</v>
      </c>
      <c r="C88" s="403" t="s">
        <v>547</v>
      </c>
      <c r="D88" s="403" t="s">
        <v>70</v>
      </c>
      <c r="E88" s="410">
        <v>1500</v>
      </c>
      <c r="F88" s="410">
        <v>1500</v>
      </c>
      <c r="G88" s="410">
        <f>+Tableau1[[#This Row],[Gross capacity (MW)]]*Tableau1[[#This Row],[EDF Stake (%)]]</f>
        <v>1500</v>
      </c>
      <c r="H88" s="406">
        <v>2000</v>
      </c>
      <c r="I88" s="407">
        <v>1</v>
      </c>
      <c r="J88" s="403" t="s">
        <v>607</v>
      </c>
      <c r="K88" s="403" t="s">
        <v>73</v>
      </c>
      <c r="L88" s="84"/>
      <c r="M88" s="84"/>
      <c r="N88" s="84"/>
      <c r="O88" s="84"/>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row>
    <row r="89" spans="1:40" s="147" customFormat="1" ht="15" customHeight="1">
      <c r="A89" s="403" t="s">
        <v>75</v>
      </c>
      <c r="B89" s="408" t="s">
        <v>252</v>
      </c>
      <c r="C89" s="408" t="s">
        <v>512</v>
      </c>
      <c r="D89" s="403" t="s">
        <v>619</v>
      </c>
      <c r="E89" s="405">
        <v>1.2869999999999999</v>
      </c>
      <c r="F89" s="405">
        <v>1.2869999999999999</v>
      </c>
      <c r="G89" s="405">
        <f>+Tableau1[[#This Row],[Gross capacity (MW)]]*Tableau1[[#This Row],[EDF Stake (%)]]</f>
        <v>1.2505778999999999</v>
      </c>
      <c r="H89" s="406">
        <v>2016</v>
      </c>
      <c r="I89" s="674">
        <v>0.97170000000000001</v>
      </c>
      <c r="J89" s="403" t="s">
        <v>607</v>
      </c>
      <c r="K89" s="403" t="s">
        <v>75</v>
      </c>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row>
    <row r="90" spans="1:40" s="147" customFormat="1" ht="15" customHeight="1">
      <c r="A90" s="404" t="s">
        <v>229</v>
      </c>
      <c r="B90" s="404" t="s">
        <v>732</v>
      </c>
      <c r="C90" s="403" t="s">
        <v>390</v>
      </c>
      <c r="D90" s="403" t="s">
        <v>91</v>
      </c>
      <c r="E90" s="405">
        <v>20.399999999999999</v>
      </c>
      <c r="F90" s="405">
        <v>20.399999999999999</v>
      </c>
      <c r="G90" s="405">
        <f>+Tableau1[[#This Row],[Gross capacity (MW)]]*Tableau1[[#This Row],[EDF Stake (%)]]</f>
        <v>14.00052</v>
      </c>
      <c r="H90" s="406">
        <v>2011</v>
      </c>
      <c r="I90" s="407">
        <v>0.68630000000000002</v>
      </c>
      <c r="J90" s="403" t="s">
        <v>607</v>
      </c>
      <c r="K90" s="403" t="s">
        <v>76</v>
      </c>
      <c r="L90" s="84"/>
      <c r="M90" s="84"/>
      <c r="N90" s="84"/>
      <c r="O90" s="84"/>
      <c r="P90" s="84"/>
      <c r="Q90" s="84"/>
      <c r="R90" s="84"/>
      <c r="S90" s="84"/>
      <c r="T90" s="84"/>
      <c r="U90" s="84"/>
      <c r="V90" s="84"/>
      <c r="W90" s="84"/>
      <c r="X90" s="84"/>
      <c r="Y90" s="84"/>
      <c r="Z90" s="84"/>
      <c r="AA90" s="84"/>
      <c r="AB90" s="84"/>
      <c r="AC90" s="84"/>
      <c r="AD90" s="84"/>
      <c r="AE90" s="84"/>
      <c r="AF90" s="84"/>
      <c r="AG90" s="84"/>
      <c r="AH90" s="84"/>
      <c r="AI90" s="84"/>
      <c r="AJ90" s="84"/>
      <c r="AK90" s="84"/>
      <c r="AL90" s="84"/>
      <c r="AM90" s="84"/>
      <c r="AN90" s="84"/>
    </row>
    <row r="91" spans="1:40" s="147" customFormat="1" ht="15" customHeight="1">
      <c r="A91" s="403" t="s">
        <v>229</v>
      </c>
      <c r="B91" s="404" t="s">
        <v>732</v>
      </c>
      <c r="C91" s="403" t="s">
        <v>407</v>
      </c>
      <c r="D91" s="403" t="s">
        <v>91</v>
      </c>
      <c r="E91" s="405">
        <v>3.2</v>
      </c>
      <c r="F91" s="405">
        <v>3.2</v>
      </c>
      <c r="G91" s="405">
        <f>+Tableau1[[#This Row],[Gross capacity (MW)]]*Tableau1[[#This Row],[EDF Stake (%)]]</f>
        <v>2.1961600000000003</v>
      </c>
      <c r="H91" s="406">
        <v>2016</v>
      </c>
      <c r="I91" s="407">
        <v>0.68630000000000002</v>
      </c>
      <c r="J91" s="403" t="s">
        <v>607</v>
      </c>
      <c r="K91" s="403" t="s">
        <v>76</v>
      </c>
      <c r="L91" s="84"/>
      <c r="M91" s="84"/>
      <c r="N91" s="84"/>
      <c r="O91" s="84"/>
      <c r="P91" s="84"/>
      <c r="Q91" s="84"/>
      <c r="R91" s="84"/>
      <c r="S91" s="84"/>
      <c r="T91" s="84"/>
      <c r="U91" s="84"/>
      <c r="V91" s="84"/>
      <c r="W91" s="84"/>
      <c r="X91" s="84"/>
      <c r="Y91" s="84"/>
      <c r="Z91" s="84"/>
      <c r="AA91" s="84"/>
      <c r="AB91" s="84"/>
      <c r="AC91" s="84"/>
      <c r="AD91" s="84"/>
      <c r="AE91" s="84"/>
      <c r="AF91" s="84"/>
      <c r="AG91" s="84"/>
      <c r="AH91" s="84"/>
      <c r="AI91" s="84"/>
      <c r="AJ91" s="84"/>
      <c r="AK91" s="84"/>
      <c r="AL91" s="84"/>
      <c r="AM91" s="84"/>
      <c r="AN91" s="84"/>
    </row>
    <row r="92" spans="1:40" s="147" customFormat="1" ht="15" customHeight="1">
      <c r="A92" s="403" t="s">
        <v>229</v>
      </c>
      <c r="B92" s="404" t="s">
        <v>732</v>
      </c>
      <c r="C92" s="403" t="s">
        <v>417</v>
      </c>
      <c r="D92" s="403" t="s">
        <v>91</v>
      </c>
      <c r="E92" s="405">
        <v>2.2000000000000002</v>
      </c>
      <c r="F92" s="405">
        <v>2.2000000000000002</v>
      </c>
      <c r="G92" s="405">
        <f>+Tableau1[[#This Row],[Gross capacity (MW)]]*Tableau1[[#This Row],[EDF Stake (%)]]</f>
        <v>1.5098600000000002</v>
      </c>
      <c r="H92" s="406">
        <v>2017</v>
      </c>
      <c r="I92" s="407">
        <v>0.68630000000000002</v>
      </c>
      <c r="J92" s="403" t="s">
        <v>607</v>
      </c>
      <c r="K92" s="403" t="s">
        <v>76</v>
      </c>
      <c r="L92" s="84"/>
      <c r="M92" s="84"/>
      <c r="N92" s="84"/>
      <c r="O92" s="84"/>
      <c r="P92" s="84"/>
      <c r="Q92" s="84"/>
      <c r="R92" s="84"/>
      <c r="S92" s="84"/>
      <c r="T92" s="84"/>
      <c r="U92" s="84"/>
      <c r="V92" s="84"/>
      <c r="W92" s="84"/>
      <c r="X92" s="84"/>
      <c r="Y92" s="84"/>
      <c r="Z92" s="84"/>
      <c r="AA92" s="84"/>
      <c r="AB92" s="84"/>
      <c r="AC92" s="84"/>
      <c r="AD92" s="84"/>
      <c r="AE92" s="84"/>
      <c r="AF92" s="84"/>
      <c r="AG92" s="84"/>
      <c r="AH92" s="84"/>
      <c r="AI92" s="84"/>
      <c r="AJ92" s="84"/>
      <c r="AK92" s="84"/>
      <c r="AL92" s="84"/>
      <c r="AM92" s="84"/>
      <c r="AN92" s="84"/>
    </row>
    <row r="93" spans="1:40" s="147" customFormat="1" ht="15" customHeight="1">
      <c r="A93" s="403" t="s">
        <v>75</v>
      </c>
      <c r="B93" s="408" t="s">
        <v>832</v>
      </c>
      <c r="C93" s="408" t="s">
        <v>668</v>
      </c>
      <c r="D93" s="403" t="s">
        <v>91</v>
      </c>
      <c r="E93" s="405">
        <v>10</v>
      </c>
      <c r="F93" s="405">
        <v>10</v>
      </c>
      <c r="G93" s="405">
        <f>+Tableau1[[#This Row],[Gross capacity (MW)]]*Tableau1[[#This Row],[EDF Stake (%)]]</f>
        <v>9.7170000000000005</v>
      </c>
      <c r="H93" s="406">
        <v>2008</v>
      </c>
      <c r="I93" s="674">
        <v>0.97170000000000001</v>
      </c>
      <c r="J93" s="403" t="s">
        <v>607</v>
      </c>
      <c r="K93" s="403" t="s">
        <v>75</v>
      </c>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row>
    <row r="94" spans="1:40" s="147" customFormat="1" ht="15" customHeight="1">
      <c r="A94" s="403" t="s">
        <v>75</v>
      </c>
      <c r="B94" s="408" t="s">
        <v>831</v>
      </c>
      <c r="C94" s="408" t="s">
        <v>675</v>
      </c>
      <c r="D94" s="403" t="s">
        <v>106</v>
      </c>
      <c r="E94" s="405">
        <v>3.00807</v>
      </c>
      <c r="F94" s="405">
        <v>3.00807</v>
      </c>
      <c r="G94" s="405">
        <f>+Tableau1[[#This Row],[Gross capacity (MW)]]*Tableau1[[#This Row],[EDF Stake (%)]]</f>
        <v>2.9229416189999999</v>
      </c>
      <c r="H94" s="406">
        <v>2011</v>
      </c>
      <c r="I94" s="674">
        <v>0.97170000000000001</v>
      </c>
      <c r="J94" s="403" t="s">
        <v>607</v>
      </c>
      <c r="K94" s="403" t="s">
        <v>75</v>
      </c>
      <c r="L94" s="84"/>
      <c r="M94" s="84"/>
      <c r="N94" s="84"/>
      <c r="O94" s="84"/>
      <c r="P94" s="84"/>
      <c r="Q94" s="84"/>
      <c r="R94" s="84"/>
      <c r="S94" s="84"/>
      <c r="T94" s="84"/>
      <c r="U94" s="84"/>
      <c r="V94" s="84"/>
      <c r="W94" s="84"/>
      <c r="X94" s="84"/>
      <c r="Y94" s="84"/>
      <c r="Z94" s="84"/>
      <c r="AA94" s="84"/>
      <c r="AB94" s="84"/>
      <c r="AC94" s="84"/>
      <c r="AD94" s="84"/>
      <c r="AE94" s="84"/>
      <c r="AF94" s="84"/>
      <c r="AG94" s="84"/>
      <c r="AH94" s="84"/>
      <c r="AI94" s="84"/>
      <c r="AJ94" s="84"/>
      <c r="AK94" s="84"/>
      <c r="AL94" s="84"/>
      <c r="AM94" s="84"/>
      <c r="AN94" s="84"/>
    </row>
    <row r="95" spans="1:40" s="147" customFormat="1" ht="15" customHeight="1">
      <c r="A95" s="403" t="s">
        <v>0</v>
      </c>
      <c r="B95" s="409" t="s">
        <v>264</v>
      </c>
      <c r="C95" s="403" t="s">
        <v>548</v>
      </c>
      <c r="D95" s="403" t="s">
        <v>70</v>
      </c>
      <c r="E95" s="410">
        <v>1495</v>
      </c>
      <c r="F95" s="410">
        <v>1495</v>
      </c>
      <c r="G95" s="410">
        <f>+Tableau1[[#This Row],[Gross capacity (MW)]]*Tableau1[[#This Row],[EDF Stake (%)]]</f>
        <v>1495</v>
      </c>
      <c r="H95" s="406">
        <v>2002</v>
      </c>
      <c r="I95" s="407">
        <v>1</v>
      </c>
      <c r="J95" s="403" t="s">
        <v>607</v>
      </c>
      <c r="K95" s="403" t="s">
        <v>73</v>
      </c>
      <c r="L95" s="84"/>
      <c r="M95" s="84"/>
      <c r="N95" s="84"/>
      <c r="O95" s="84"/>
      <c r="P95" s="84"/>
      <c r="Q95" s="84"/>
      <c r="R95" s="84"/>
      <c r="S95" s="84"/>
      <c r="T95" s="84"/>
      <c r="U95" s="84"/>
      <c r="V95" s="84"/>
      <c r="W95" s="84"/>
      <c r="X95" s="84"/>
      <c r="Y95" s="84"/>
      <c r="Z95" s="84"/>
      <c r="AA95" s="84"/>
      <c r="AB95" s="84"/>
      <c r="AC95" s="84"/>
      <c r="AD95" s="84"/>
      <c r="AE95" s="84"/>
      <c r="AF95" s="84"/>
      <c r="AG95" s="84"/>
      <c r="AH95" s="84"/>
      <c r="AI95" s="84"/>
      <c r="AJ95" s="84"/>
      <c r="AK95" s="84"/>
      <c r="AL95" s="84"/>
      <c r="AM95" s="84"/>
      <c r="AN95" s="84"/>
    </row>
    <row r="96" spans="1:40" s="147" customFormat="1" ht="15" customHeight="1">
      <c r="A96" s="403" t="s">
        <v>0</v>
      </c>
      <c r="B96" s="409" t="s">
        <v>264</v>
      </c>
      <c r="C96" s="403" t="s">
        <v>549</v>
      </c>
      <c r="D96" s="403" t="s">
        <v>70</v>
      </c>
      <c r="E96" s="410">
        <v>1495</v>
      </c>
      <c r="F96" s="410">
        <v>1495</v>
      </c>
      <c r="G96" s="410">
        <f>+Tableau1[[#This Row],[Gross capacity (MW)]]*Tableau1[[#This Row],[EDF Stake (%)]]</f>
        <v>1495</v>
      </c>
      <c r="H96" s="406">
        <v>2002</v>
      </c>
      <c r="I96" s="407">
        <v>1</v>
      </c>
      <c r="J96" s="403" t="s">
        <v>607</v>
      </c>
      <c r="K96" s="403" t="s">
        <v>73</v>
      </c>
      <c r="L96" s="84"/>
      <c r="M96" s="84"/>
      <c r="N96" s="84"/>
      <c r="O96" s="84"/>
      <c r="P96" s="84"/>
      <c r="Q96" s="84"/>
      <c r="R96" s="84"/>
      <c r="S96" s="84"/>
      <c r="T96" s="84"/>
      <c r="U96" s="84"/>
      <c r="V96" s="84"/>
      <c r="W96" s="84"/>
      <c r="X96" s="84"/>
      <c r="Y96" s="84"/>
      <c r="Z96" s="84"/>
      <c r="AA96" s="84"/>
      <c r="AB96" s="84"/>
      <c r="AC96" s="84"/>
      <c r="AD96" s="84"/>
      <c r="AE96" s="84"/>
      <c r="AF96" s="84"/>
      <c r="AG96" s="84"/>
      <c r="AH96" s="84"/>
      <c r="AI96" s="84"/>
      <c r="AJ96" s="84"/>
      <c r="AK96" s="84"/>
      <c r="AL96" s="84"/>
      <c r="AM96" s="84"/>
      <c r="AN96" s="84"/>
    </row>
    <row r="97" spans="1:40" s="147" customFormat="1" ht="15" customHeight="1">
      <c r="A97" s="411" t="s">
        <v>229</v>
      </c>
      <c r="B97" s="411" t="s">
        <v>732</v>
      </c>
      <c r="C97" s="403" t="s">
        <v>733</v>
      </c>
      <c r="D97" s="403" t="s">
        <v>91</v>
      </c>
      <c r="E97" s="405">
        <v>2.2000000000000002</v>
      </c>
      <c r="F97" s="405">
        <v>2.2000000000000002</v>
      </c>
      <c r="G97" s="405">
        <f>+Tableau1[[#This Row],[Gross capacity (MW)]]*Tableau1[[#This Row],[EDF Stake (%)]]</f>
        <v>1.5098600000000002</v>
      </c>
      <c r="H97" s="406">
        <v>2019</v>
      </c>
      <c r="I97" s="407">
        <v>0.68630000000000002</v>
      </c>
      <c r="J97" s="403" t="s">
        <v>607</v>
      </c>
      <c r="K97" s="179" t="s">
        <v>76</v>
      </c>
      <c r="L97" s="84"/>
      <c r="M97" s="84"/>
      <c r="N97" s="84"/>
      <c r="O97" s="84"/>
      <c r="P97" s="84"/>
      <c r="Q97" s="84"/>
      <c r="R97" s="84"/>
      <c r="S97" s="84"/>
      <c r="T97" s="84"/>
      <c r="U97" s="84"/>
      <c r="V97" s="84"/>
      <c r="W97" s="84"/>
      <c r="X97" s="84"/>
      <c r="Y97" s="84"/>
      <c r="Z97" s="84"/>
      <c r="AA97" s="84"/>
      <c r="AB97" s="84"/>
      <c r="AC97" s="84"/>
      <c r="AD97" s="84"/>
      <c r="AE97" s="84"/>
      <c r="AF97" s="84"/>
      <c r="AG97" s="84"/>
      <c r="AH97" s="84"/>
      <c r="AI97" s="84"/>
      <c r="AJ97" s="84"/>
      <c r="AK97" s="84"/>
      <c r="AL97" s="84"/>
      <c r="AM97" s="84"/>
      <c r="AN97" s="84"/>
    </row>
    <row r="98" spans="1:40" s="147" customFormat="1" ht="15" customHeight="1">
      <c r="A98" s="403" t="s">
        <v>75</v>
      </c>
      <c r="B98" s="408" t="s">
        <v>831</v>
      </c>
      <c r="C98" s="408" t="s">
        <v>686</v>
      </c>
      <c r="D98" s="403" t="s">
        <v>106</v>
      </c>
      <c r="E98" s="405">
        <v>0.99739999999999995</v>
      </c>
      <c r="F98" s="405">
        <v>0.99739999999999995</v>
      </c>
      <c r="G98" s="405">
        <f>+Tableau1[[#This Row],[Gross capacity (MW)]]*Tableau1[[#This Row],[EDF Stake (%)]]</f>
        <v>0.96917357999999998</v>
      </c>
      <c r="H98" s="406">
        <v>2010</v>
      </c>
      <c r="I98" s="674">
        <v>0.97170000000000001</v>
      </c>
      <c r="J98" s="403" t="s">
        <v>607</v>
      </c>
      <c r="K98" s="403" t="s">
        <v>75</v>
      </c>
      <c r="L98" s="84"/>
      <c r="M98" s="84"/>
      <c r="N98" s="84"/>
      <c r="O98" s="84"/>
      <c r="P98" s="84"/>
      <c r="Q98" s="84"/>
      <c r="R98" s="84"/>
      <c r="S98" s="84"/>
      <c r="T98" s="84"/>
      <c r="U98" s="84"/>
      <c r="V98" s="84"/>
      <c r="W98" s="84"/>
      <c r="X98" s="84"/>
      <c r="Y98" s="84"/>
      <c r="Z98" s="84"/>
      <c r="AA98" s="84"/>
      <c r="AB98" s="84"/>
      <c r="AC98" s="84"/>
      <c r="AD98" s="84"/>
      <c r="AE98" s="84"/>
      <c r="AF98" s="84"/>
      <c r="AG98" s="84"/>
      <c r="AH98" s="84"/>
      <c r="AI98" s="84"/>
      <c r="AJ98" s="84"/>
      <c r="AK98" s="84"/>
      <c r="AL98" s="84"/>
      <c r="AM98" s="84"/>
      <c r="AN98" s="84"/>
    </row>
    <row r="99" spans="1:40" s="147" customFormat="1" ht="15" customHeight="1">
      <c r="A99" s="403" t="s">
        <v>75</v>
      </c>
      <c r="B99" s="408" t="s">
        <v>909</v>
      </c>
      <c r="C99" s="408" t="s">
        <v>500</v>
      </c>
      <c r="D99" s="403" t="s">
        <v>72</v>
      </c>
      <c r="E99" s="405">
        <v>49.92</v>
      </c>
      <c r="F99" s="405">
        <v>49.92</v>
      </c>
      <c r="G99" s="405">
        <f>+Tableau1[[#This Row],[Gross capacity (MW)]]*Tableau1[[#This Row],[EDF Stake (%)]]</f>
        <v>31.529721599999998</v>
      </c>
      <c r="H99" s="406">
        <v>1998</v>
      </c>
      <c r="I99" s="407">
        <f>97.17%*65%</f>
        <v>0.63160499999999997</v>
      </c>
      <c r="J99" s="403" t="s">
        <v>607</v>
      </c>
      <c r="K99" s="403" t="s">
        <v>75</v>
      </c>
      <c r="L99" s="84"/>
      <c r="M99" s="84"/>
      <c r="N99" s="84"/>
      <c r="O99" s="84"/>
      <c r="P99" s="84"/>
      <c r="Q99" s="84"/>
      <c r="R99" s="84"/>
      <c r="S99" s="84"/>
      <c r="T99" s="84"/>
      <c r="U99" s="84"/>
      <c r="V99" s="84"/>
      <c r="W99" s="84"/>
      <c r="X99" s="84"/>
      <c r="Y99" s="84"/>
      <c r="Z99" s="84"/>
      <c r="AA99" s="84"/>
      <c r="AB99" s="84"/>
      <c r="AC99" s="84"/>
      <c r="AD99" s="84"/>
      <c r="AE99" s="84"/>
      <c r="AF99" s="84"/>
      <c r="AG99" s="84"/>
      <c r="AH99" s="84"/>
      <c r="AI99" s="84"/>
      <c r="AJ99" s="84"/>
      <c r="AK99" s="84"/>
      <c r="AL99" s="84"/>
      <c r="AM99" s="84"/>
      <c r="AN99" s="84"/>
    </row>
    <row r="100" spans="1:40" s="147" customFormat="1" ht="15" customHeight="1">
      <c r="A100" s="403" t="s">
        <v>0</v>
      </c>
      <c r="B100" s="403" t="s">
        <v>264</v>
      </c>
      <c r="C100" s="403" t="s">
        <v>302</v>
      </c>
      <c r="D100" s="403" t="s">
        <v>612</v>
      </c>
      <c r="E100" s="405">
        <v>123</v>
      </c>
      <c r="F100" s="405">
        <v>123</v>
      </c>
      <c r="G100" s="405">
        <f>+Tableau1[[#This Row],[Gross capacity (MW)]]*Tableau1[[#This Row],[EDF Stake (%)]]</f>
        <v>123</v>
      </c>
      <c r="H100" s="406">
        <v>1975</v>
      </c>
      <c r="I100" s="407">
        <v>1</v>
      </c>
      <c r="J100" s="403" t="s">
        <v>607</v>
      </c>
      <c r="K100" s="403" t="s">
        <v>73</v>
      </c>
      <c r="L100" s="84"/>
      <c r="M100" s="84"/>
      <c r="N100" s="84"/>
      <c r="O100" s="84"/>
      <c r="P100" s="84"/>
      <c r="Q100" s="84"/>
      <c r="R100" s="84"/>
      <c r="S100" s="84"/>
      <c r="T100" s="84"/>
      <c r="U100" s="84"/>
      <c r="V100" s="84"/>
      <c r="W100" s="84"/>
      <c r="X100" s="84"/>
      <c r="Y100" s="84"/>
      <c r="Z100" s="84"/>
      <c r="AA100" s="84"/>
      <c r="AB100" s="84"/>
      <c r="AC100" s="84"/>
      <c r="AD100" s="84"/>
      <c r="AE100" s="84"/>
      <c r="AF100" s="84"/>
      <c r="AG100" s="84"/>
      <c r="AH100" s="84"/>
      <c r="AI100" s="84"/>
      <c r="AJ100" s="84"/>
      <c r="AK100" s="84"/>
      <c r="AL100" s="84"/>
      <c r="AM100" s="84"/>
      <c r="AN100" s="84"/>
    </row>
    <row r="101" spans="1:40" s="147" customFormat="1" ht="15" customHeight="1">
      <c r="A101" s="403" t="s">
        <v>0</v>
      </c>
      <c r="B101" s="403" t="s">
        <v>264</v>
      </c>
      <c r="C101" s="403" t="s">
        <v>303</v>
      </c>
      <c r="D101" s="403" t="s">
        <v>612</v>
      </c>
      <c r="E101" s="405">
        <v>57.4</v>
      </c>
      <c r="F101" s="405">
        <v>57.4</v>
      </c>
      <c r="G101" s="405">
        <f>+Tableau1[[#This Row],[Gross capacity (MW)]]*Tableau1[[#This Row],[EDF Stake (%)]]</f>
        <v>57.4</v>
      </c>
      <c r="H101" s="406">
        <v>1946</v>
      </c>
      <c r="I101" s="407">
        <v>1</v>
      </c>
      <c r="J101" s="403" t="s">
        <v>607</v>
      </c>
      <c r="K101" s="403" t="s">
        <v>73</v>
      </c>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c r="AL101" s="84"/>
      <c r="AM101" s="84"/>
      <c r="AN101" s="84"/>
    </row>
    <row r="102" spans="1:40" s="147" customFormat="1" ht="15" customHeight="1">
      <c r="A102" s="403" t="s">
        <v>0</v>
      </c>
      <c r="B102" s="409" t="s">
        <v>264</v>
      </c>
      <c r="C102" s="403" t="s">
        <v>588</v>
      </c>
      <c r="D102" s="403" t="s">
        <v>614</v>
      </c>
      <c r="E102" s="410">
        <v>580</v>
      </c>
      <c r="F102" s="410">
        <v>580</v>
      </c>
      <c r="G102" s="410">
        <f>+Tableau1[[#This Row],[Gross capacity (MW)]]*Tableau1[[#This Row],[EDF Stake (%)]]</f>
        <v>580</v>
      </c>
      <c r="H102" s="406">
        <v>1983</v>
      </c>
      <c r="I102" s="407">
        <v>1</v>
      </c>
      <c r="J102" s="403" t="s">
        <v>607</v>
      </c>
      <c r="K102" s="403" t="s">
        <v>73</v>
      </c>
      <c r="L102" s="84"/>
      <c r="M102" s="84"/>
      <c r="N102" s="84"/>
      <c r="O102" s="84"/>
      <c r="P102" s="84"/>
      <c r="Q102" s="84"/>
      <c r="R102" s="84"/>
      <c r="S102" s="84"/>
      <c r="T102" s="84"/>
      <c r="U102" s="84"/>
      <c r="V102" s="84"/>
      <c r="W102" s="84"/>
      <c r="X102" s="84"/>
      <c r="Y102" s="84"/>
      <c r="Z102" s="84"/>
      <c r="AA102" s="84"/>
      <c r="AB102" s="84"/>
      <c r="AC102" s="84"/>
      <c r="AD102" s="84"/>
      <c r="AE102" s="84"/>
      <c r="AF102" s="84"/>
      <c r="AG102" s="84"/>
      <c r="AH102" s="84"/>
      <c r="AI102" s="84"/>
      <c r="AJ102" s="84"/>
      <c r="AK102" s="84"/>
      <c r="AL102" s="84"/>
      <c r="AM102" s="84"/>
      <c r="AN102" s="84"/>
    </row>
    <row r="103" spans="1:40" s="147" customFormat="1" ht="15" customHeight="1">
      <c r="A103" s="403" t="s">
        <v>0</v>
      </c>
      <c r="B103" s="409" t="s">
        <v>264</v>
      </c>
      <c r="C103" s="403" t="s">
        <v>589</v>
      </c>
      <c r="D103" s="403" t="s">
        <v>614</v>
      </c>
      <c r="E103" s="410">
        <v>580</v>
      </c>
      <c r="F103" s="410">
        <v>580</v>
      </c>
      <c r="G103" s="410">
        <f>+Tableau1[[#This Row],[Gross capacity (MW)]]*Tableau1[[#This Row],[EDF Stake (%)]]</f>
        <v>580</v>
      </c>
      <c r="H103" s="406">
        <v>1984</v>
      </c>
      <c r="I103" s="407">
        <v>1</v>
      </c>
      <c r="J103" s="403" t="s">
        <v>607</v>
      </c>
      <c r="K103" s="403" t="s">
        <v>73</v>
      </c>
      <c r="L103" s="84"/>
      <c r="M103" s="84"/>
      <c r="N103" s="84"/>
      <c r="O103" s="84"/>
      <c r="P103" s="84"/>
      <c r="Q103" s="84"/>
      <c r="R103" s="84"/>
      <c r="S103" s="84"/>
      <c r="T103" s="84"/>
      <c r="U103" s="84"/>
      <c r="V103" s="84"/>
      <c r="W103" s="84"/>
      <c r="X103" s="84"/>
      <c r="Y103" s="84"/>
      <c r="Z103" s="84"/>
      <c r="AA103" s="84"/>
      <c r="AB103" s="84"/>
      <c r="AC103" s="84"/>
      <c r="AD103" s="84"/>
      <c r="AE103" s="84"/>
      <c r="AF103" s="84"/>
      <c r="AG103" s="84"/>
      <c r="AH103" s="84"/>
      <c r="AI103" s="84"/>
      <c r="AJ103" s="84"/>
      <c r="AK103" s="84"/>
      <c r="AL103" s="84"/>
      <c r="AM103" s="84"/>
      <c r="AN103" s="84"/>
    </row>
    <row r="104" spans="1:40" s="147" customFormat="1" ht="15" customHeight="1">
      <c r="A104" s="403" t="s">
        <v>229</v>
      </c>
      <c r="B104" s="404" t="s">
        <v>732</v>
      </c>
      <c r="C104" s="351" t="s">
        <v>853</v>
      </c>
      <c r="D104" s="403" t="s">
        <v>91</v>
      </c>
      <c r="E104" s="352">
        <v>2.35</v>
      </c>
      <c r="F104" s="352">
        <v>2.35</v>
      </c>
      <c r="G104" s="405">
        <f>+Tableau1[[#This Row],[Gross capacity (MW)]]*Tableau1[[#This Row],[EDF Stake (%)]]</f>
        <v>1.612805</v>
      </c>
      <c r="H104" s="554">
        <v>2020</v>
      </c>
      <c r="I104" s="555">
        <v>0.68630000000000002</v>
      </c>
      <c r="J104" s="403" t="s">
        <v>607</v>
      </c>
      <c r="K104" s="403" t="s">
        <v>76</v>
      </c>
      <c r="L104" s="84"/>
      <c r="M104" s="84"/>
      <c r="N104" s="84"/>
      <c r="O104" s="84"/>
      <c r="P104" s="84"/>
      <c r="Q104" s="84"/>
      <c r="R104" s="84"/>
      <c r="S104" s="84"/>
      <c r="T104" s="84"/>
      <c r="U104" s="84"/>
      <c r="V104" s="84"/>
      <c r="W104" s="84"/>
      <c r="X104" s="84"/>
      <c r="Y104" s="84"/>
      <c r="Z104" s="84"/>
      <c r="AA104" s="84"/>
      <c r="AB104" s="84"/>
      <c r="AC104" s="84"/>
      <c r="AD104" s="84"/>
      <c r="AE104" s="84"/>
      <c r="AF104" s="84"/>
      <c r="AG104" s="84"/>
      <c r="AH104" s="84"/>
      <c r="AI104" s="84"/>
      <c r="AJ104" s="84"/>
      <c r="AK104" s="84"/>
      <c r="AL104" s="84"/>
      <c r="AM104" s="84"/>
      <c r="AN104" s="84"/>
    </row>
    <row r="105" spans="1:40" s="147" customFormat="1" ht="15" customHeight="1">
      <c r="A105" s="403" t="s">
        <v>0</v>
      </c>
      <c r="B105" s="403" t="s">
        <v>264</v>
      </c>
      <c r="C105" s="403" t="s">
        <v>304</v>
      </c>
      <c r="D105" s="403" t="s">
        <v>612</v>
      </c>
      <c r="E105" s="405">
        <v>119</v>
      </c>
      <c r="F105" s="405">
        <v>119</v>
      </c>
      <c r="G105" s="405">
        <f>+Tableau1[[#This Row],[Gross capacity (MW)]]*Tableau1[[#This Row],[EDF Stake (%)]]</f>
        <v>119</v>
      </c>
      <c r="H105" s="406">
        <v>1950</v>
      </c>
      <c r="I105" s="407">
        <v>1</v>
      </c>
      <c r="J105" s="403" t="s">
        <v>607</v>
      </c>
      <c r="K105" s="403" t="s">
        <v>73</v>
      </c>
      <c r="L105" s="84"/>
      <c r="M105" s="84"/>
      <c r="N105" s="84"/>
      <c r="O105" s="84"/>
      <c r="P105" s="84"/>
      <c r="Q105" s="84"/>
      <c r="R105" s="84"/>
      <c r="S105" s="84"/>
      <c r="T105" s="84"/>
      <c r="U105" s="84"/>
      <c r="V105" s="84"/>
      <c r="W105" s="84"/>
      <c r="X105" s="84"/>
      <c r="Y105" s="84"/>
      <c r="Z105" s="84"/>
      <c r="AA105" s="84"/>
      <c r="AB105" s="84"/>
      <c r="AC105" s="84"/>
      <c r="AD105" s="84"/>
      <c r="AE105" s="84"/>
      <c r="AF105" s="84"/>
      <c r="AG105" s="84"/>
      <c r="AH105" s="84"/>
      <c r="AI105" s="84"/>
      <c r="AJ105" s="84"/>
      <c r="AK105" s="84"/>
      <c r="AL105" s="84"/>
      <c r="AM105" s="84"/>
      <c r="AN105" s="84"/>
    </row>
    <row r="106" spans="1:40" s="147" customFormat="1" ht="15" customHeight="1">
      <c r="A106" s="403" t="s">
        <v>0</v>
      </c>
      <c r="B106" s="409" t="s">
        <v>264</v>
      </c>
      <c r="C106" s="403" t="s">
        <v>550</v>
      </c>
      <c r="D106" s="403" t="s">
        <v>70</v>
      </c>
      <c r="E106" s="410">
        <v>915</v>
      </c>
      <c r="F106" s="410">
        <v>915</v>
      </c>
      <c r="G106" s="410">
        <f>+Tableau1[[#This Row],[Gross capacity (MW)]]*Tableau1[[#This Row],[EDF Stake (%)]]</f>
        <v>915</v>
      </c>
      <c r="H106" s="406">
        <v>1984</v>
      </c>
      <c r="I106" s="407">
        <v>1</v>
      </c>
      <c r="J106" s="403" t="s">
        <v>607</v>
      </c>
      <c r="K106" s="403" t="s">
        <v>73</v>
      </c>
      <c r="L106" s="84"/>
      <c r="M106" s="84"/>
      <c r="N106" s="84"/>
      <c r="O106" s="84"/>
      <c r="P106" s="84"/>
      <c r="Q106" s="84"/>
      <c r="R106" s="84"/>
      <c r="S106" s="84"/>
      <c r="T106" s="84"/>
      <c r="U106" s="84"/>
      <c r="V106" s="84"/>
      <c r="W106" s="84"/>
      <c r="X106" s="84"/>
      <c r="Y106" s="84"/>
      <c r="Z106" s="84"/>
      <c r="AA106" s="84"/>
      <c r="AB106" s="84"/>
      <c r="AC106" s="84"/>
      <c r="AD106" s="84"/>
      <c r="AE106" s="84"/>
      <c r="AF106" s="84"/>
      <c r="AG106" s="84"/>
      <c r="AH106" s="84"/>
      <c r="AI106" s="84"/>
      <c r="AJ106" s="84"/>
      <c r="AK106" s="84"/>
      <c r="AL106" s="84"/>
      <c r="AM106" s="84"/>
      <c r="AN106" s="84"/>
    </row>
    <row r="107" spans="1:40" s="147" customFormat="1" ht="15" customHeight="1">
      <c r="A107" s="403" t="s">
        <v>0</v>
      </c>
      <c r="B107" s="409" t="s">
        <v>264</v>
      </c>
      <c r="C107" s="403" t="s">
        <v>551</v>
      </c>
      <c r="D107" s="403" t="s">
        <v>70</v>
      </c>
      <c r="E107" s="410">
        <v>915</v>
      </c>
      <c r="F107" s="410">
        <v>915</v>
      </c>
      <c r="G107" s="410">
        <f>+Tableau1[[#This Row],[Gross capacity (MW)]]*Tableau1[[#This Row],[EDF Stake (%)]]</f>
        <v>915</v>
      </c>
      <c r="H107" s="406">
        <v>1984</v>
      </c>
      <c r="I107" s="407">
        <v>1</v>
      </c>
      <c r="J107" s="403" t="s">
        <v>607</v>
      </c>
      <c r="K107" s="403" t="s">
        <v>73</v>
      </c>
      <c r="L107" s="84"/>
      <c r="M107" s="84"/>
      <c r="N107" s="84"/>
      <c r="O107" s="84"/>
      <c r="P107" s="84"/>
      <c r="Q107" s="84"/>
      <c r="R107" s="84"/>
      <c r="S107" s="84"/>
      <c r="T107" s="84"/>
      <c r="U107" s="84"/>
      <c r="V107" s="84"/>
      <c r="W107" s="84"/>
      <c r="X107" s="84"/>
      <c r="Y107" s="84"/>
      <c r="Z107" s="84"/>
      <c r="AA107" s="84"/>
      <c r="AB107" s="84"/>
      <c r="AC107" s="84"/>
      <c r="AD107" s="84"/>
      <c r="AE107" s="84"/>
      <c r="AF107" s="84"/>
      <c r="AG107" s="84"/>
      <c r="AH107" s="84"/>
      <c r="AI107" s="84"/>
      <c r="AJ107" s="84"/>
      <c r="AK107" s="84"/>
      <c r="AL107" s="84"/>
      <c r="AM107" s="84"/>
      <c r="AN107" s="84"/>
    </row>
    <row r="108" spans="1:40" s="147" customFormat="1" ht="15" customHeight="1">
      <c r="A108" s="403" t="s">
        <v>0</v>
      </c>
      <c r="B108" s="409" t="s">
        <v>264</v>
      </c>
      <c r="C108" s="403" t="s">
        <v>552</v>
      </c>
      <c r="D108" s="403" t="s">
        <v>70</v>
      </c>
      <c r="E108" s="410">
        <v>915</v>
      </c>
      <c r="F108" s="410">
        <v>915</v>
      </c>
      <c r="G108" s="410">
        <f>+Tableau1[[#This Row],[Gross capacity (MW)]]*Tableau1[[#This Row],[EDF Stake (%)]]</f>
        <v>915</v>
      </c>
      <c r="H108" s="406">
        <v>1984</v>
      </c>
      <c r="I108" s="407">
        <v>1</v>
      </c>
      <c r="J108" s="403" t="s">
        <v>607</v>
      </c>
      <c r="K108" s="403" t="s">
        <v>73</v>
      </c>
      <c r="L108" s="84"/>
      <c r="M108" s="84"/>
      <c r="N108" s="84"/>
      <c r="O108" s="84"/>
      <c r="P108" s="84"/>
      <c r="Q108" s="84"/>
      <c r="R108" s="84"/>
      <c r="S108" s="84"/>
      <c r="T108" s="84"/>
      <c r="U108" s="84"/>
      <c r="V108" s="84"/>
      <c r="W108" s="84"/>
      <c r="X108" s="84"/>
      <c r="Y108" s="84"/>
      <c r="Z108" s="84"/>
      <c r="AA108" s="84"/>
      <c r="AB108" s="84"/>
      <c r="AC108" s="84"/>
      <c r="AD108" s="84"/>
      <c r="AE108" s="84"/>
      <c r="AF108" s="84"/>
      <c r="AG108" s="84"/>
      <c r="AH108" s="84"/>
      <c r="AI108" s="84"/>
      <c r="AJ108" s="84"/>
      <c r="AK108" s="84"/>
      <c r="AL108" s="84"/>
      <c r="AM108" s="84"/>
      <c r="AN108" s="84"/>
    </row>
    <row r="109" spans="1:40" s="145" customFormat="1" ht="15" customHeight="1">
      <c r="A109" s="403" t="s">
        <v>0</v>
      </c>
      <c r="B109" s="409" t="s">
        <v>264</v>
      </c>
      <c r="C109" s="403" t="s">
        <v>553</v>
      </c>
      <c r="D109" s="403" t="s">
        <v>70</v>
      </c>
      <c r="E109" s="410">
        <v>915</v>
      </c>
      <c r="F109" s="410">
        <v>915</v>
      </c>
      <c r="G109" s="410">
        <f>+Tableau1[[#This Row],[Gross capacity (MW)]]*Tableau1[[#This Row],[EDF Stake (%)]]</f>
        <v>915</v>
      </c>
      <c r="H109" s="406">
        <v>1985</v>
      </c>
      <c r="I109" s="407">
        <v>1</v>
      </c>
      <c r="J109" s="403" t="s">
        <v>607</v>
      </c>
      <c r="K109" s="403" t="s">
        <v>73</v>
      </c>
      <c r="L109" s="84"/>
      <c r="M109" s="84"/>
      <c r="N109" s="84"/>
      <c r="O109" s="84"/>
      <c r="P109" s="84"/>
      <c r="Q109" s="84"/>
      <c r="R109" s="84"/>
      <c r="S109" s="84"/>
      <c r="T109" s="84"/>
      <c r="U109" s="84"/>
      <c r="V109" s="84"/>
      <c r="W109" s="84"/>
      <c r="X109" s="84"/>
      <c r="Y109" s="84"/>
      <c r="Z109" s="84"/>
      <c r="AA109" s="84"/>
      <c r="AB109" s="84"/>
      <c r="AC109" s="84"/>
      <c r="AD109" s="84"/>
      <c r="AE109" s="84"/>
      <c r="AF109" s="84"/>
      <c r="AG109" s="84"/>
      <c r="AH109" s="84"/>
      <c r="AI109" s="84"/>
      <c r="AJ109" s="84"/>
      <c r="AK109" s="84"/>
      <c r="AL109" s="84"/>
      <c r="AM109" s="84"/>
      <c r="AN109" s="84"/>
    </row>
    <row r="110" spans="1:40" s="145" customFormat="1" ht="15" customHeight="1">
      <c r="A110" s="403" t="s">
        <v>0</v>
      </c>
      <c r="B110" s="403" t="s">
        <v>264</v>
      </c>
      <c r="C110" s="406" t="s">
        <v>305</v>
      </c>
      <c r="D110" s="403" t="s">
        <v>612</v>
      </c>
      <c r="E110" s="405">
        <v>139</v>
      </c>
      <c r="F110" s="405">
        <v>139</v>
      </c>
      <c r="G110" s="405">
        <f>+Tableau1[[#This Row],[Gross capacity (MW)]]*Tableau1[[#This Row],[EDF Stake (%)]]</f>
        <v>139</v>
      </c>
      <c r="H110" s="406">
        <v>1966</v>
      </c>
      <c r="I110" s="407">
        <v>1</v>
      </c>
      <c r="J110" s="403" t="s">
        <v>607</v>
      </c>
      <c r="K110" s="403" t="s">
        <v>73</v>
      </c>
      <c r="L110" s="84"/>
      <c r="M110" s="84"/>
      <c r="N110" s="84"/>
      <c r="O110" s="84"/>
      <c r="P110" s="84"/>
      <c r="Q110" s="84"/>
      <c r="R110" s="84"/>
      <c r="S110" s="84"/>
      <c r="T110" s="84"/>
      <c r="U110" s="84"/>
      <c r="V110" s="84"/>
      <c r="W110" s="84"/>
      <c r="X110" s="84"/>
      <c r="Y110" s="84"/>
      <c r="Z110" s="84"/>
      <c r="AA110" s="84"/>
      <c r="AB110" s="84"/>
      <c r="AC110" s="84"/>
      <c r="AD110" s="84"/>
      <c r="AE110" s="84"/>
      <c r="AF110" s="84"/>
      <c r="AG110" s="84"/>
      <c r="AH110" s="84"/>
      <c r="AI110" s="84"/>
      <c r="AJ110" s="84"/>
      <c r="AK110" s="84"/>
      <c r="AL110" s="84"/>
      <c r="AM110" s="84"/>
      <c r="AN110" s="84"/>
    </row>
    <row r="111" spans="1:40" s="145" customFormat="1" ht="15" customHeight="1">
      <c r="A111" s="403" t="s">
        <v>0</v>
      </c>
      <c r="B111" s="403" t="s">
        <v>264</v>
      </c>
      <c r="C111" s="406" t="s">
        <v>306</v>
      </c>
      <c r="D111" s="403" t="s">
        <v>612</v>
      </c>
      <c r="E111" s="405">
        <v>61.5</v>
      </c>
      <c r="F111" s="405">
        <v>61.5</v>
      </c>
      <c r="G111" s="405">
        <f>+Tableau1[[#This Row],[Gross capacity (MW)]]*Tableau1[[#This Row],[EDF Stake (%)]]</f>
        <v>61.5</v>
      </c>
      <c r="H111" s="406">
        <v>1899</v>
      </c>
      <c r="I111" s="407">
        <v>1</v>
      </c>
      <c r="J111" s="403" t="s">
        <v>607</v>
      </c>
      <c r="K111" s="403" t="s">
        <v>73</v>
      </c>
      <c r="L111" s="84"/>
      <c r="M111" s="84"/>
      <c r="N111" s="84"/>
      <c r="O111" s="84"/>
      <c r="P111" s="84"/>
      <c r="Q111" s="84"/>
      <c r="R111" s="84"/>
      <c r="S111" s="84"/>
      <c r="T111" s="84"/>
      <c r="U111" s="84"/>
      <c r="V111" s="84"/>
      <c r="W111" s="84"/>
      <c r="X111" s="84"/>
      <c r="Y111" s="84"/>
      <c r="Z111" s="84"/>
      <c r="AA111" s="84"/>
      <c r="AB111" s="84"/>
      <c r="AC111" s="84"/>
      <c r="AD111" s="84"/>
      <c r="AE111" s="84"/>
      <c r="AF111" s="84"/>
      <c r="AG111" s="84"/>
      <c r="AH111" s="84"/>
      <c r="AI111" s="84"/>
      <c r="AJ111" s="84"/>
      <c r="AK111" s="84"/>
      <c r="AL111" s="84"/>
      <c r="AM111" s="84"/>
      <c r="AN111" s="84"/>
    </row>
    <row r="112" spans="1:40" s="145" customFormat="1" ht="15" customHeight="1">
      <c r="A112" s="403" t="s">
        <v>0</v>
      </c>
      <c r="B112" s="409" t="s">
        <v>264</v>
      </c>
      <c r="C112" s="403" t="s">
        <v>554</v>
      </c>
      <c r="D112" s="403" t="s">
        <v>70</v>
      </c>
      <c r="E112" s="410">
        <v>890</v>
      </c>
      <c r="F112" s="410">
        <v>890</v>
      </c>
      <c r="G112" s="410">
        <f>+Tableau1[[#This Row],[Gross capacity (MW)]]*Tableau1[[#This Row],[EDF Stake (%)]]</f>
        <v>890</v>
      </c>
      <c r="H112" s="406">
        <v>1980</v>
      </c>
      <c r="I112" s="407">
        <v>1</v>
      </c>
      <c r="J112" s="403" t="s">
        <v>607</v>
      </c>
      <c r="K112" s="403" t="s">
        <v>73</v>
      </c>
      <c r="L112" s="84"/>
      <c r="M112" s="84"/>
      <c r="N112" s="84"/>
      <c r="O112" s="84"/>
      <c r="P112" s="84"/>
      <c r="Q112" s="84"/>
      <c r="R112" s="84"/>
      <c r="S112" s="84"/>
      <c r="T112" s="84"/>
      <c r="U112" s="84"/>
      <c r="V112" s="84"/>
      <c r="W112" s="84"/>
      <c r="X112" s="84"/>
      <c r="Y112" s="84"/>
      <c r="Z112" s="84"/>
      <c r="AA112" s="84"/>
      <c r="AB112" s="84"/>
      <c r="AC112" s="84"/>
      <c r="AD112" s="84"/>
      <c r="AE112" s="84"/>
      <c r="AF112" s="84"/>
      <c r="AG112" s="84"/>
      <c r="AH112" s="84"/>
      <c r="AI112" s="84"/>
      <c r="AJ112" s="84"/>
      <c r="AK112" s="84"/>
      <c r="AL112" s="84"/>
      <c r="AM112" s="84"/>
      <c r="AN112" s="84"/>
    </row>
    <row r="113" spans="1:40" s="145" customFormat="1" ht="15" customHeight="1">
      <c r="A113" s="403" t="s">
        <v>0</v>
      </c>
      <c r="B113" s="409" t="s">
        <v>264</v>
      </c>
      <c r="C113" s="403" t="s">
        <v>555</v>
      </c>
      <c r="D113" s="403" t="s">
        <v>70</v>
      </c>
      <c r="E113" s="410">
        <v>890</v>
      </c>
      <c r="F113" s="410">
        <v>890</v>
      </c>
      <c r="G113" s="410">
        <f>+Tableau1[[#This Row],[Gross capacity (MW)]]*Tableau1[[#This Row],[EDF Stake (%)]]</f>
        <v>890</v>
      </c>
      <c r="H113" s="406">
        <v>1981</v>
      </c>
      <c r="I113" s="407">
        <v>1</v>
      </c>
      <c r="J113" s="403" t="s">
        <v>607</v>
      </c>
      <c r="K113" s="403" t="s">
        <v>73</v>
      </c>
      <c r="L113" s="84"/>
      <c r="M113" s="84"/>
      <c r="N113" s="84"/>
      <c r="O113" s="84"/>
      <c r="P113" s="84"/>
      <c r="Q113" s="84"/>
      <c r="R113" s="84"/>
      <c r="S113" s="84"/>
      <c r="T113" s="84"/>
      <c r="U113" s="84"/>
      <c r="V113" s="84"/>
      <c r="W113" s="84"/>
      <c r="X113" s="84"/>
      <c r="Y113" s="84"/>
      <c r="Z113" s="84"/>
      <c r="AA113" s="84"/>
      <c r="AB113" s="84"/>
      <c r="AC113" s="84"/>
      <c r="AD113" s="84"/>
      <c r="AE113" s="84"/>
      <c r="AF113" s="84"/>
      <c r="AG113" s="84"/>
      <c r="AH113" s="84"/>
      <c r="AI113" s="84"/>
      <c r="AJ113" s="84"/>
      <c r="AK113" s="84"/>
      <c r="AL113" s="84"/>
      <c r="AM113" s="84"/>
      <c r="AN113" s="84"/>
    </row>
    <row r="114" spans="1:40" s="145" customFormat="1" ht="15" customHeight="1">
      <c r="A114" s="403" t="s">
        <v>0</v>
      </c>
      <c r="B114" s="409" t="s">
        <v>264</v>
      </c>
      <c r="C114" s="403" t="s">
        <v>556</v>
      </c>
      <c r="D114" s="403" t="s">
        <v>70</v>
      </c>
      <c r="E114" s="410">
        <v>890</v>
      </c>
      <c r="F114" s="410">
        <v>890</v>
      </c>
      <c r="G114" s="410">
        <f>+Tableau1[[#This Row],[Gross capacity (MW)]]*Tableau1[[#This Row],[EDF Stake (%)]]</f>
        <v>890</v>
      </c>
      <c r="H114" s="406">
        <v>1981</v>
      </c>
      <c r="I114" s="407">
        <v>1</v>
      </c>
      <c r="J114" s="403" t="s">
        <v>607</v>
      </c>
      <c r="K114" s="403" t="s">
        <v>73</v>
      </c>
      <c r="L114" s="84"/>
      <c r="M114" s="84"/>
      <c r="N114" s="84"/>
      <c r="O114" s="84"/>
      <c r="P114" s="84"/>
      <c r="Q114" s="84"/>
      <c r="R114" s="84"/>
      <c r="S114" s="84"/>
      <c r="T114" s="84"/>
      <c r="U114" s="84"/>
      <c r="V114" s="84"/>
      <c r="W114" s="84"/>
      <c r="X114" s="84"/>
      <c r="Y114" s="84"/>
      <c r="Z114" s="84"/>
      <c r="AA114" s="84"/>
      <c r="AB114" s="84"/>
      <c r="AC114" s="84"/>
      <c r="AD114" s="84"/>
      <c r="AE114" s="84"/>
      <c r="AF114" s="84"/>
      <c r="AG114" s="84"/>
      <c r="AH114" s="84"/>
      <c r="AI114" s="84"/>
      <c r="AJ114" s="84"/>
      <c r="AK114" s="84"/>
      <c r="AL114" s="84"/>
      <c r="AM114" s="84"/>
      <c r="AN114" s="84"/>
    </row>
    <row r="115" spans="1:40" s="145" customFormat="1" ht="15" customHeight="1">
      <c r="A115" s="403" t="s">
        <v>0</v>
      </c>
      <c r="B115" s="409" t="s">
        <v>264</v>
      </c>
      <c r="C115" s="403" t="s">
        <v>557</v>
      </c>
      <c r="D115" s="403" t="s">
        <v>70</v>
      </c>
      <c r="E115" s="410">
        <v>890</v>
      </c>
      <c r="F115" s="410">
        <v>890</v>
      </c>
      <c r="G115" s="410">
        <f>+Tableau1[[#This Row],[Gross capacity (MW)]]*Tableau1[[#This Row],[EDF Stake (%)]]</f>
        <v>890</v>
      </c>
      <c r="H115" s="406">
        <v>1981</v>
      </c>
      <c r="I115" s="407">
        <v>1</v>
      </c>
      <c r="J115" s="403" t="s">
        <v>607</v>
      </c>
      <c r="K115" s="403" t="s">
        <v>73</v>
      </c>
      <c r="L115" s="84"/>
      <c r="M115" s="84"/>
      <c r="N115" s="84"/>
      <c r="O115" s="84"/>
      <c r="P115" s="84"/>
      <c r="Q115" s="84"/>
      <c r="R115" s="84"/>
      <c r="S115" s="84"/>
      <c r="T115" s="84"/>
      <c r="U115" s="84"/>
      <c r="V115" s="84"/>
      <c r="W115" s="84"/>
      <c r="X115" s="84"/>
      <c r="Y115" s="84"/>
      <c r="Z115" s="84"/>
      <c r="AA115" s="84"/>
      <c r="AB115" s="84"/>
      <c r="AC115" s="84"/>
      <c r="AD115" s="84"/>
      <c r="AE115" s="84"/>
      <c r="AF115" s="84"/>
      <c r="AG115" s="84"/>
      <c r="AH115" s="84"/>
      <c r="AI115" s="84"/>
      <c r="AJ115" s="84"/>
      <c r="AK115" s="84"/>
      <c r="AL115" s="84"/>
      <c r="AM115" s="84"/>
      <c r="AN115" s="84"/>
    </row>
    <row r="116" spans="1:40" s="145" customFormat="1" ht="15" customHeight="1">
      <c r="A116" s="403" t="s">
        <v>275</v>
      </c>
      <c r="B116" s="408" t="s">
        <v>264</v>
      </c>
      <c r="C116" s="403" t="s">
        <v>278</v>
      </c>
      <c r="D116" s="403" t="s">
        <v>616</v>
      </c>
      <c r="E116" s="405">
        <v>93.2</v>
      </c>
      <c r="F116" s="405">
        <f>+Tableau1[[#This Row],[Gross capacity (MW)]]</f>
        <v>93.2</v>
      </c>
      <c r="G116" s="405">
        <f>+Tableau1[[#This Row],[Gross capacity (MW)]]*Tableau1[[#This Row],[EDF Stake (%)]]</f>
        <v>93.2</v>
      </c>
      <c r="H116" s="406" t="s">
        <v>66</v>
      </c>
      <c r="I116" s="407">
        <v>1</v>
      </c>
      <c r="J116" s="403" t="s">
        <v>607</v>
      </c>
      <c r="K116" s="403" t="s">
        <v>610</v>
      </c>
      <c r="L116" s="84"/>
      <c r="M116" s="84"/>
      <c r="N116" s="84"/>
      <c r="O116" s="84"/>
      <c r="P116" s="84"/>
      <c r="Q116" s="84"/>
      <c r="R116" s="84"/>
      <c r="S116" s="84"/>
      <c r="T116" s="84"/>
      <c r="U116" s="84"/>
      <c r="V116" s="84"/>
      <c r="W116" s="84"/>
      <c r="X116" s="84"/>
      <c r="Y116" s="84"/>
      <c r="Z116" s="84"/>
      <c r="AA116" s="84"/>
      <c r="AB116" s="84"/>
      <c r="AC116" s="84"/>
      <c r="AD116" s="84"/>
      <c r="AE116" s="84"/>
      <c r="AF116" s="84"/>
      <c r="AG116" s="84"/>
      <c r="AH116" s="84"/>
      <c r="AI116" s="84"/>
      <c r="AJ116" s="84"/>
      <c r="AK116" s="84"/>
      <c r="AL116" s="84"/>
      <c r="AM116" s="84"/>
      <c r="AN116" s="84"/>
    </row>
    <row r="117" spans="1:40" s="145" customFormat="1" ht="15" customHeight="1">
      <c r="A117" s="403" t="s">
        <v>229</v>
      </c>
      <c r="B117" s="404" t="s">
        <v>732</v>
      </c>
      <c r="C117" s="403" t="s">
        <v>395</v>
      </c>
      <c r="D117" s="403" t="s">
        <v>91</v>
      </c>
      <c r="E117" s="405">
        <v>2.2999999999999998</v>
      </c>
      <c r="F117" s="405">
        <v>2.2999999999999998</v>
      </c>
      <c r="G117" s="405">
        <f>+Tableau1[[#This Row],[Gross capacity (MW)]]*Tableau1[[#This Row],[EDF Stake (%)]]</f>
        <v>1.5784899999999999</v>
      </c>
      <c r="H117" s="406">
        <v>2014</v>
      </c>
      <c r="I117" s="407">
        <v>0.68630000000000002</v>
      </c>
      <c r="J117" s="403" t="s">
        <v>607</v>
      </c>
      <c r="K117" s="403" t="s">
        <v>76</v>
      </c>
      <c r="L117" s="84"/>
      <c r="M117" s="84"/>
      <c r="N117" s="84"/>
      <c r="O117" s="84"/>
      <c r="P117" s="84"/>
      <c r="Q117" s="84"/>
      <c r="R117" s="84"/>
      <c r="S117" s="84"/>
      <c r="T117" s="84"/>
      <c r="U117" s="84"/>
      <c r="V117" s="84"/>
      <c r="W117" s="84"/>
      <c r="X117" s="84"/>
      <c r="Y117" s="84"/>
      <c r="Z117" s="84"/>
      <c r="AA117" s="84"/>
      <c r="AB117" s="84"/>
      <c r="AC117" s="84"/>
      <c r="AD117" s="84"/>
      <c r="AE117" s="84"/>
      <c r="AF117" s="84"/>
      <c r="AG117" s="84"/>
      <c r="AH117" s="84"/>
      <c r="AI117" s="84"/>
      <c r="AJ117" s="84"/>
      <c r="AK117" s="84"/>
      <c r="AL117" s="84"/>
      <c r="AM117" s="84"/>
      <c r="AN117" s="84"/>
    </row>
    <row r="118" spans="1:40" s="145" customFormat="1" ht="15" customHeight="1">
      <c r="A118" s="403" t="s">
        <v>229</v>
      </c>
      <c r="B118" s="404" t="s">
        <v>732</v>
      </c>
      <c r="C118" s="403" t="s">
        <v>413</v>
      </c>
      <c r="D118" s="403" t="s">
        <v>91</v>
      </c>
      <c r="E118" s="405">
        <v>2.2999999999999998</v>
      </c>
      <c r="F118" s="405">
        <v>2.2999999999999998</v>
      </c>
      <c r="G118" s="405">
        <f>+Tableau1[[#This Row],[Gross capacity (MW)]]*Tableau1[[#This Row],[EDF Stake (%)]]</f>
        <v>1.5784899999999999</v>
      </c>
      <c r="H118" s="406">
        <v>2017</v>
      </c>
      <c r="I118" s="407">
        <v>0.68630000000000002</v>
      </c>
      <c r="J118" s="403" t="s">
        <v>607</v>
      </c>
      <c r="K118" s="403" t="s">
        <v>76</v>
      </c>
      <c r="L118" s="84"/>
      <c r="M118" s="84"/>
      <c r="N118" s="84"/>
      <c r="O118" s="84"/>
      <c r="P118" s="84"/>
      <c r="Q118" s="84"/>
      <c r="R118" s="84"/>
      <c r="S118" s="84"/>
      <c r="T118" s="84"/>
      <c r="U118" s="84"/>
      <c r="V118" s="84"/>
      <c r="W118" s="84"/>
      <c r="X118" s="84"/>
      <c r="Y118" s="84"/>
      <c r="Z118" s="84"/>
      <c r="AA118" s="84"/>
      <c r="AB118" s="84"/>
      <c r="AC118" s="84"/>
      <c r="AD118" s="84"/>
      <c r="AE118" s="84"/>
      <c r="AF118" s="84"/>
      <c r="AG118" s="84"/>
      <c r="AH118" s="84"/>
      <c r="AI118" s="84"/>
      <c r="AJ118" s="84"/>
      <c r="AK118" s="84"/>
      <c r="AL118" s="84"/>
      <c r="AM118" s="84"/>
      <c r="AN118" s="84"/>
    </row>
    <row r="119" spans="1:40" s="145" customFormat="1" ht="15" customHeight="1">
      <c r="A119" s="403" t="s">
        <v>229</v>
      </c>
      <c r="B119" s="404" t="s">
        <v>732</v>
      </c>
      <c r="C119" s="403" t="s">
        <v>420</v>
      </c>
      <c r="D119" s="403" t="s">
        <v>91</v>
      </c>
      <c r="E119" s="405">
        <v>9.6</v>
      </c>
      <c r="F119" s="405">
        <v>9.6</v>
      </c>
      <c r="G119" s="405">
        <f>+Tableau1[[#This Row],[Gross capacity (MW)]]*Tableau1[[#This Row],[EDF Stake (%)]]</f>
        <v>6.5884799999999997</v>
      </c>
      <c r="H119" s="406">
        <v>2017</v>
      </c>
      <c r="I119" s="407">
        <v>0.68630000000000002</v>
      </c>
      <c r="J119" s="403" t="s">
        <v>607</v>
      </c>
      <c r="K119" s="403" t="s">
        <v>76</v>
      </c>
      <c r="L119" s="84"/>
      <c r="M119" s="84"/>
      <c r="N119" s="84"/>
      <c r="O119" s="84"/>
      <c r="P119" s="84"/>
      <c r="Q119" s="84"/>
      <c r="R119" s="84"/>
      <c r="S119" s="84"/>
      <c r="T119" s="84"/>
      <c r="U119" s="84"/>
      <c r="V119" s="84"/>
      <c r="W119" s="84"/>
      <c r="X119" s="84"/>
      <c r="Y119" s="84"/>
      <c r="Z119" s="84"/>
      <c r="AA119" s="84"/>
      <c r="AB119" s="84"/>
      <c r="AC119" s="84"/>
      <c r="AD119" s="84"/>
      <c r="AE119" s="84"/>
      <c r="AF119" s="84"/>
      <c r="AG119" s="84"/>
      <c r="AH119" s="84"/>
      <c r="AI119" s="84"/>
      <c r="AJ119" s="84"/>
      <c r="AK119" s="84"/>
      <c r="AL119" s="84"/>
      <c r="AM119" s="84"/>
      <c r="AN119" s="84"/>
    </row>
    <row r="120" spans="1:40" s="145" customFormat="1" ht="15" customHeight="1">
      <c r="A120" s="403" t="s">
        <v>229</v>
      </c>
      <c r="B120" s="403" t="s">
        <v>732</v>
      </c>
      <c r="C120" s="403" t="s">
        <v>383</v>
      </c>
      <c r="D120" s="403" t="s">
        <v>91</v>
      </c>
      <c r="E120" s="405">
        <v>12</v>
      </c>
      <c r="F120" s="405">
        <v>12</v>
      </c>
      <c r="G120" s="405">
        <f>+Tableau1[[#This Row],[Gross capacity (MW)]]*Tableau1[[#This Row],[EDF Stake (%)]]</f>
        <v>8.2355999999999998</v>
      </c>
      <c r="H120" s="414">
        <v>39262</v>
      </c>
      <c r="I120" s="407">
        <v>0.68630000000000002</v>
      </c>
      <c r="J120" s="403" t="s">
        <v>607</v>
      </c>
      <c r="K120" s="403" t="s">
        <v>76</v>
      </c>
      <c r="L120" s="84"/>
      <c r="M120" s="84"/>
      <c r="N120" s="84"/>
      <c r="O120" s="84"/>
      <c r="P120" s="84"/>
      <c r="Q120" s="84"/>
      <c r="R120" s="84"/>
      <c r="S120" s="84"/>
      <c r="T120" s="84"/>
      <c r="U120" s="84"/>
      <c r="V120" s="84"/>
      <c r="W120" s="84"/>
      <c r="X120" s="84"/>
      <c r="Y120" s="84"/>
      <c r="Z120" s="84"/>
      <c r="AA120" s="84"/>
      <c r="AB120" s="84"/>
      <c r="AC120" s="84"/>
      <c r="AD120" s="84"/>
      <c r="AE120" s="84"/>
      <c r="AF120" s="84"/>
      <c r="AG120" s="84"/>
      <c r="AH120" s="84"/>
      <c r="AI120" s="84"/>
      <c r="AJ120" s="84"/>
      <c r="AK120" s="84"/>
      <c r="AL120" s="84"/>
      <c r="AM120" s="84"/>
      <c r="AN120" s="84"/>
    </row>
    <row r="121" spans="1:40" s="145" customFormat="1" ht="15" customHeight="1">
      <c r="A121" s="403" t="s">
        <v>0</v>
      </c>
      <c r="B121" s="409" t="s">
        <v>264</v>
      </c>
      <c r="C121" s="403" t="s">
        <v>590</v>
      </c>
      <c r="D121" s="403" t="s">
        <v>616</v>
      </c>
      <c r="E121" s="410">
        <v>85</v>
      </c>
      <c r="F121" s="410">
        <v>85</v>
      </c>
      <c r="G121" s="410">
        <f>+Tableau1[[#This Row],[Gross capacity (MW)]]*Tableau1[[#This Row],[EDF Stake (%)]]</f>
        <v>85</v>
      </c>
      <c r="H121" s="406">
        <v>1981</v>
      </c>
      <c r="I121" s="407">
        <v>1</v>
      </c>
      <c r="J121" s="403" t="s">
        <v>607</v>
      </c>
      <c r="K121" s="403" t="s">
        <v>73</v>
      </c>
      <c r="L121" s="84"/>
      <c r="M121" s="84"/>
      <c r="N121" s="84"/>
      <c r="O121" s="84"/>
      <c r="P121" s="84"/>
      <c r="Q121" s="84"/>
      <c r="R121" s="84"/>
      <c r="S121" s="84"/>
      <c r="T121" s="84"/>
      <c r="U121" s="84"/>
      <c r="V121" s="84"/>
      <c r="W121" s="84"/>
      <c r="X121" s="84"/>
      <c r="Y121" s="84"/>
      <c r="Z121" s="84"/>
      <c r="AA121" s="84"/>
      <c r="AB121" s="84"/>
      <c r="AC121" s="84"/>
      <c r="AD121" s="84"/>
      <c r="AE121" s="84"/>
      <c r="AF121" s="84"/>
      <c r="AG121" s="84"/>
      <c r="AH121" s="84"/>
      <c r="AI121" s="84"/>
      <c r="AJ121" s="84"/>
      <c r="AK121" s="84"/>
      <c r="AL121" s="84"/>
      <c r="AM121" s="84"/>
      <c r="AN121" s="84"/>
    </row>
    <row r="122" spans="1:40" s="145" customFormat="1" ht="15" customHeight="1">
      <c r="A122" s="403" t="s">
        <v>0</v>
      </c>
      <c r="B122" s="409" t="s">
        <v>264</v>
      </c>
      <c r="C122" s="403" t="s">
        <v>591</v>
      </c>
      <c r="D122" s="403" t="s">
        <v>616</v>
      </c>
      <c r="E122" s="410">
        <v>85</v>
      </c>
      <c r="F122" s="410">
        <v>85</v>
      </c>
      <c r="G122" s="410">
        <f>+Tableau1[[#This Row],[Gross capacity (MW)]]*Tableau1[[#This Row],[EDF Stake (%)]]</f>
        <v>85</v>
      </c>
      <c r="H122" s="406">
        <v>1981</v>
      </c>
      <c r="I122" s="407">
        <v>1</v>
      </c>
      <c r="J122" s="403" t="s">
        <v>607</v>
      </c>
      <c r="K122" s="403" t="s">
        <v>73</v>
      </c>
      <c r="L122" s="84"/>
      <c r="M122" s="84"/>
      <c r="N122" s="84"/>
      <c r="O122" s="84"/>
      <c r="P122" s="84"/>
      <c r="Q122" s="84"/>
      <c r="R122" s="84"/>
      <c r="S122" s="84"/>
      <c r="T122" s="84"/>
      <c r="U122" s="84"/>
      <c r="V122" s="84"/>
      <c r="W122" s="84"/>
      <c r="X122" s="84"/>
      <c r="Y122" s="84"/>
      <c r="Z122" s="84"/>
      <c r="AA122" s="84"/>
      <c r="AB122" s="84"/>
      <c r="AC122" s="84"/>
      <c r="AD122" s="84"/>
      <c r="AE122" s="84"/>
      <c r="AF122" s="84"/>
      <c r="AG122" s="84"/>
      <c r="AH122" s="84"/>
      <c r="AI122" s="84"/>
      <c r="AJ122" s="84"/>
      <c r="AK122" s="84"/>
      <c r="AL122" s="84"/>
      <c r="AM122" s="84"/>
      <c r="AN122" s="84"/>
    </row>
    <row r="123" spans="1:40" s="145" customFormat="1" ht="15" customHeight="1">
      <c r="A123" s="403" t="s">
        <v>75</v>
      </c>
      <c r="B123" s="408" t="s">
        <v>836</v>
      </c>
      <c r="C123" s="408" t="s">
        <v>839</v>
      </c>
      <c r="D123" s="408" t="s">
        <v>618</v>
      </c>
      <c r="E123" s="405">
        <v>0.99</v>
      </c>
      <c r="F123" s="405">
        <v>0.99</v>
      </c>
      <c r="G123" s="405">
        <f>Tableau1[[#This Row],[Gross capacity (MW)]]*Tableau1[[#This Row],[EDF Stake (%)]]</f>
        <v>0.96198300000000003</v>
      </c>
      <c r="H123" s="406">
        <v>2020</v>
      </c>
      <c r="I123" s="674">
        <v>0.97170000000000001</v>
      </c>
      <c r="J123" s="408" t="s">
        <v>607</v>
      </c>
      <c r="K123" s="403" t="s">
        <v>75</v>
      </c>
      <c r="L123" s="84"/>
      <c r="M123" s="84"/>
      <c r="N123" s="84"/>
      <c r="O123" s="84"/>
      <c r="P123" s="84"/>
      <c r="Q123" s="84"/>
      <c r="R123" s="84"/>
      <c r="S123" s="84"/>
      <c r="T123" s="84"/>
      <c r="U123" s="84"/>
      <c r="V123" s="84"/>
      <c r="W123" s="84"/>
      <c r="X123" s="84"/>
      <c r="Y123" s="84"/>
      <c r="Z123" s="84"/>
      <c r="AA123" s="84"/>
      <c r="AB123" s="84"/>
      <c r="AC123" s="84"/>
      <c r="AD123" s="84"/>
      <c r="AE123" s="84"/>
      <c r="AF123" s="84"/>
      <c r="AG123" s="84"/>
      <c r="AH123" s="84"/>
      <c r="AI123" s="84"/>
      <c r="AJ123" s="84"/>
      <c r="AK123" s="84"/>
      <c r="AL123" s="84"/>
      <c r="AM123" s="84"/>
      <c r="AN123" s="84"/>
    </row>
    <row r="124" spans="1:40" s="145" customFormat="1" ht="15" customHeight="1">
      <c r="A124" s="403" t="s">
        <v>229</v>
      </c>
      <c r="B124" s="404" t="s">
        <v>732</v>
      </c>
      <c r="C124" s="403" t="s">
        <v>439</v>
      </c>
      <c r="D124" s="403" t="s">
        <v>70</v>
      </c>
      <c r="E124" s="405">
        <v>102.54</v>
      </c>
      <c r="F124" s="405">
        <v>102.54</v>
      </c>
      <c r="G124" s="405">
        <f>+Tableau1[[#This Row],[Gross capacity (MW)]]*Tableau1[[#This Row],[EDF Stake (%)]]</f>
        <v>70.373202000000006</v>
      </c>
      <c r="H124" s="406">
        <v>1982</v>
      </c>
      <c r="I124" s="407">
        <v>0.68630000000000002</v>
      </c>
      <c r="J124" s="403" t="s">
        <v>607</v>
      </c>
      <c r="K124" s="403" t="s">
        <v>76</v>
      </c>
      <c r="L124" s="84"/>
      <c r="M124" s="84"/>
      <c r="N124" s="84"/>
      <c r="O124" s="84"/>
      <c r="P124" s="84"/>
      <c r="Q124" s="84"/>
      <c r="R124" s="84"/>
      <c r="S124" s="84"/>
      <c r="T124" s="84"/>
      <c r="U124" s="84"/>
      <c r="V124" s="84"/>
      <c r="W124" s="84"/>
      <c r="X124" s="84"/>
      <c r="Y124" s="84"/>
      <c r="Z124" s="84"/>
      <c r="AA124" s="84"/>
      <c r="AB124" s="84"/>
      <c r="AC124" s="84"/>
      <c r="AD124" s="84"/>
      <c r="AE124" s="84"/>
      <c r="AF124" s="84"/>
      <c r="AG124" s="84"/>
      <c r="AH124" s="84"/>
      <c r="AI124" s="84"/>
      <c r="AJ124" s="84"/>
      <c r="AK124" s="84"/>
      <c r="AL124" s="84"/>
      <c r="AM124" s="84"/>
      <c r="AN124" s="84"/>
    </row>
    <row r="125" spans="1:40" s="145" customFormat="1" ht="15" customHeight="1">
      <c r="A125" s="403" t="s">
        <v>229</v>
      </c>
      <c r="B125" s="404" t="s">
        <v>732</v>
      </c>
      <c r="C125" s="403" t="s">
        <v>440</v>
      </c>
      <c r="D125" s="403" t="s">
        <v>70</v>
      </c>
      <c r="E125" s="405">
        <v>105.8</v>
      </c>
      <c r="F125" s="405">
        <v>105.8</v>
      </c>
      <c r="G125" s="405">
        <f>+Tableau1[[#This Row],[Gross capacity (MW)]]*Tableau1[[#This Row],[EDF Stake (%)]]</f>
        <v>72.61054</v>
      </c>
      <c r="H125" s="406">
        <v>1985</v>
      </c>
      <c r="I125" s="407">
        <v>0.68630000000000002</v>
      </c>
      <c r="J125" s="403" t="s">
        <v>607</v>
      </c>
      <c r="K125" s="403" t="s">
        <v>76</v>
      </c>
      <c r="L125" s="84"/>
      <c r="M125" s="84"/>
      <c r="N125" s="84"/>
      <c r="O125" s="84"/>
      <c r="P125" s="84"/>
      <c r="Q125" s="84"/>
      <c r="R125" s="84"/>
      <c r="S125" s="84"/>
      <c r="T125" s="84"/>
      <c r="U125" s="84"/>
      <c r="V125" s="84"/>
      <c r="W125" s="84"/>
      <c r="X125" s="84"/>
      <c r="Y125" s="84"/>
      <c r="Z125" s="84"/>
      <c r="AA125" s="84"/>
      <c r="AB125" s="84"/>
      <c r="AC125" s="84"/>
      <c r="AD125" s="84"/>
      <c r="AE125" s="84"/>
      <c r="AF125" s="84"/>
      <c r="AG125" s="84"/>
      <c r="AH125" s="84"/>
      <c r="AI125" s="84"/>
      <c r="AJ125" s="84"/>
      <c r="AK125" s="84"/>
      <c r="AL125" s="84"/>
      <c r="AM125" s="84"/>
      <c r="AN125" s="84"/>
    </row>
    <row r="126" spans="1:40" customFormat="1" ht="15" customHeight="1">
      <c r="A126" s="403" t="s">
        <v>75</v>
      </c>
      <c r="B126" s="408" t="s">
        <v>459</v>
      </c>
      <c r="C126" s="408" t="s">
        <v>497</v>
      </c>
      <c r="D126" s="403" t="s">
        <v>106</v>
      </c>
      <c r="E126" s="405">
        <v>0.34399999999999997</v>
      </c>
      <c r="F126" s="405">
        <v>0.34399999999999997</v>
      </c>
      <c r="G126" s="405">
        <f>+Tableau1[[#This Row],[Gross capacity (MW)]]*Tableau1[[#This Row],[EDF Stake (%)]]</f>
        <v>0.33426479999999997</v>
      </c>
      <c r="H126" s="406">
        <v>2010</v>
      </c>
      <c r="I126" s="674">
        <v>0.97170000000000001</v>
      </c>
      <c r="J126" s="403" t="s">
        <v>607</v>
      </c>
      <c r="K126" s="403" t="s">
        <v>75</v>
      </c>
      <c r="L126" s="84"/>
    </row>
    <row r="127" spans="1:40" customFormat="1" ht="15" customHeight="1">
      <c r="A127" s="403" t="s">
        <v>615</v>
      </c>
      <c r="B127" s="403" t="s">
        <v>732</v>
      </c>
      <c r="C127" s="403" t="s">
        <v>431</v>
      </c>
      <c r="D127" s="403" t="s">
        <v>91</v>
      </c>
      <c r="E127" s="403">
        <v>2.35</v>
      </c>
      <c r="F127" s="403">
        <v>2.35</v>
      </c>
      <c r="G127" s="405">
        <f>+Tableau1[[#This Row],[Gross capacity (MW)]]*Tableau1[[#This Row],[EDF Stake (%)]]</f>
        <v>1.612805</v>
      </c>
      <c r="H127" s="403">
        <v>2018</v>
      </c>
      <c r="I127" s="407">
        <v>0.68630000000000002</v>
      </c>
      <c r="J127" s="403" t="s">
        <v>607</v>
      </c>
      <c r="K127" s="403" t="s">
        <v>76</v>
      </c>
      <c r="L127" s="84"/>
    </row>
    <row r="128" spans="1:40" customFormat="1" ht="15" customHeight="1">
      <c r="A128" s="403" t="s">
        <v>820</v>
      </c>
      <c r="B128" s="408" t="s">
        <v>264</v>
      </c>
      <c r="C128" s="408" t="s">
        <v>812</v>
      </c>
      <c r="D128" s="403" t="s">
        <v>71</v>
      </c>
      <c r="E128" s="405">
        <v>98</v>
      </c>
      <c r="F128" s="405">
        <v>0</v>
      </c>
      <c r="G128" s="405">
        <f>Tableau1[[#This Row],[Gross capacity (MW)]]*Tableau1[[#This Row],[EDF Stake (%)]]</f>
        <v>24.5</v>
      </c>
      <c r="H128" s="406" t="s">
        <v>66</v>
      </c>
      <c r="I128" s="408">
        <v>0.25</v>
      </c>
      <c r="J128" s="403" t="s">
        <v>225</v>
      </c>
      <c r="K128" s="403" t="s">
        <v>610</v>
      </c>
      <c r="L128" s="84"/>
    </row>
    <row r="129" spans="1:40" customFormat="1" ht="15" customHeight="1">
      <c r="A129" s="411" t="s">
        <v>229</v>
      </c>
      <c r="B129" s="411" t="s">
        <v>732</v>
      </c>
      <c r="C129" s="406" t="s">
        <v>427</v>
      </c>
      <c r="D129" s="403" t="s">
        <v>91</v>
      </c>
      <c r="E129" s="413">
        <v>12.25</v>
      </c>
      <c r="F129" s="413">
        <v>12.25</v>
      </c>
      <c r="G129" s="413">
        <f>+Tableau1[[#This Row],[Gross capacity (MW)]]*Tableau1[[#This Row],[EDF Stake (%)]]</f>
        <v>8.4071750000000005</v>
      </c>
      <c r="H129" s="406">
        <v>2018</v>
      </c>
      <c r="I129" s="407">
        <v>0.68630000000000002</v>
      </c>
      <c r="J129" s="403" t="s">
        <v>607</v>
      </c>
      <c r="K129" s="179" t="s">
        <v>76</v>
      </c>
      <c r="L129" s="84"/>
    </row>
    <row r="130" spans="1:40" customFormat="1" ht="15" customHeight="1">
      <c r="A130" s="403" t="s">
        <v>0</v>
      </c>
      <c r="B130" s="403" t="s">
        <v>264</v>
      </c>
      <c r="C130" s="403" t="s">
        <v>307</v>
      </c>
      <c r="D130" s="403" t="s">
        <v>612</v>
      </c>
      <c r="E130" s="405">
        <v>72.400000000000006</v>
      </c>
      <c r="F130" s="405">
        <v>72.400000000000006</v>
      </c>
      <c r="G130" s="405">
        <f>+Tableau1[[#This Row],[Gross capacity (MW)]]*Tableau1[[#This Row],[EDF Stake (%)]]</f>
        <v>72.400000000000006</v>
      </c>
      <c r="H130" s="406">
        <v>1926</v>
      </c>
      <c r="I130" s="407">
        <v>1</v>
      </c>
      <c r="J130" s="403" t="s">
        <v>607</v>
      </c>
      <c r="K130" s="403" t="s">
        <v>73</v>
      </c>
      <c r="L130" s="84"/>
    </row>
    <row r="131" spans="1:40" customFormat="1" ht="15" customHeight="1">
      <c r="A131" s="403" t="s">
        <v>0</v>
      </c>
      <c r="B131" s="351" t="s">
        <v>760</v>
      </c>
      <c r="C131" s="351" t="s">
        <v>6</v>
      </c>
      <c r="D131" s="179" t="s">
        <v>612</v>
      </c>
      <c r="E131" s="181">
        <v>32.69</v>
      </c>
      <c r="F131" s="181">
        <v>0.48</v>
      </c>
      <c r="G131" s="181">
        <v>12.76</v>
      </c>
      <c r="H131" s="180" t="s">
        <v>245</v>
      </c>
      <c r="I131" s="182">
        <v>0.35</v>
      </c>
      <c r="J131" s="403" t="s">
        <v>225</v>
      </c>
      <c r="K131" s="403" t="s">
        <v>610</v>
      </c>
      <c r="L131" s="84"/>
    </row>
    <row r="132" spans="1:40" customFormat="1" ht="15" customHeight="1">
      <c r="A132" s="403" t="s">
        <v>0</v>
      </c>
      <c r="B132" s="351" t="s">
        <v>760</v>
      </c>
      <c r="C132" s="351" t="s">
        <v>6</v>
      </c>
      <c r="D132" s="179" t="s">
        <v>218</v>
      </c>
      <c r="E132" s="181">
        <v>1.5</v>
      </c>
      <c r="F132" s="181">
        <v>1</v>
      </c>
      <c r="G132" s="181">
        <f>+Tableau1[[#This Row],[Gross capacity (MW)]]*Tableau1[[#This Row],[EDF Stake (%)]]</f>
        <v>0.99990000000000001</v>
      </c>
      <c r="H132" s="180">
        <v>2016</v>
      </c>
      <c r="I132" s="182">
        <v>0.66659999999999997</v>
      </c>
      <c r="J132" s="403" t="s">
        <v>607</v>
      </c>
      <c r="K132" s="403" t="s">
        <v>610</v>
      </c>
      <c r="L132" s="84"/>
    </row>
    <row r="133" spans="1:40" customFormat="1" ht="15" customHeight="1">
      <c r="A133" s="403" t="s">
        <v>0</v>
      </c>
      <c r="B133" s="351" t="s">
        <v>760</v>
      </c>
      <c r="C133" s="351" t="s">
        <v>6</v>
      </c>
      <c r="D133" s="179" t="s">
        <v>91</v>
      </c>
      <c r="E133" s="181">
        <v>6.15</v>
      </c>
      <c r="F133" s="181">
        <v>0</v>
      </c>
      <c r="G133" s="181">
        <f>+Tableau1[[#This Row],[Gross capacity (MW)]]*Tableau1[[#This Row],[EDF Stake (%)]]</f>
        <v>2.1524999999999999</v>
      </c>
      <c r="H133" s="180" t="s">
        <v>245</v>
      </c>
      <c r="I133" s="182">
        <v>0.35</v>
      </c>
      <c r="J133" s="403" t="s">
        <v>225</v>
      </c>
      <c r="K133" s="403" t="s">
        <v>610</v>
      </c>
      <c r="L133" s="84"/>
    </row>
    <row r="134" spans="1:40" customFormat="1" ht="15" customHeight="1">
      <c r="A134" s="403" t="s">
        <v>0</v>
      </c>
      <c r="B134" s="351" t="s">
        <v>760</v>
      </c>
      <c r="C134" s="351" t="s">
        <v>6</v>
      </c>
      <c r="D134" s="179" t="s">
        <v>106</v>
      </c>
      <c r="E134" s="181">
        <v>0.59</v>
      </c>
      <c r="F134" s="181">
        <v>0.1</v>
      </c>
      <c r="G134" s="181">
        <v>0.27</v>
      </c>
      <c r="H134" s="180" t="s">
        <v>245</v>
      </c>
      <c r="I134" s="182">
        <v>0.35</v>
      </c>
      <c r="J134" s="403" t="s">
        <v>225</v>
      </c>
      <c r="K134" s="403" t="s">
        <v>610</v>
      </c>
      <c r="L134" s="84"/>
    </row>
    <row r="135" spans="1:40" customFormat="1" ht="15" customHeight="1">
      <c r="A135" s="403" t="s">
        <v>0</v>
      </c>
      <c r="B135" s="351" t="s">
        <v>760</v>
      </c>
      <c r="C135" s="351" t="s">
        <v>6</v>
      </c>
      <c r="D135" s="403" t="s">
        <v>618</v>
      </c>
      <c r="E135" s="405">
        <v>10</v>
      </c>
      <c r="F135" s="405">
        <v>10</v>
      </c>
      <c r="G135" s="405">
        <f>+Tableau1[[#This Row],[Gross capacity (MW)]]*Tableau1[[#This Row],[EDF Stake (%)]]</f>
        <v>5.0999999999999996</v>
      </c>
      <c r="H135" s="406">
        <v>2016</v>
      </c>
      <c r="I135" s="408">
        <v>0.51</v>
      </c>
      <c r="J135" s="403" t="s">
        <v>607</v>
      </c>
      <c r="K135" s="403" t="s">
        <v>610</v>
      </c>
      <c r="L135" s="84"/>
    </row>
    <row r="136" spans="1:40" s="145" customFormat="1" ht="15" customHeight="1">
      <c r="A136" s="403" t="s">
        <v>819</v>
      </c>
      <c r="B136" s="408" t="s">
        <v>264</v>
      </c>
      <c r="C136" s="408" t="s">
        <v>811</v>
      </c>
      <c r="D136" s="403" t="s">
        <v>614</v>
      </c>
      <c r="E136" s="405">
        <v>110</v>
      </c>
      <c r="F136" s="405">
        <v>0</v>
      </c>
      <c r="G136" s="405">
        <f>Tableau1[[#This Row],[Gross capacity (MW)]]*Tableau1[[#This Row],[EDF Stake (%)]]</f>
        <v>17.600000000000001</v>
      </c>
      <c r="H136" s="406" t="s">
        <v>66</v>
      </c>
      <c r="I136" s="408">
        <v>0.16</v>
      </c>
      <c r="J136" s="403" t="s">
        <v>225</v>
      </c>
      <c r="K136" s="403" t="s">
        <v>610</v>
      </c>
      <c r="L136" s="84"/>
      <c r="M136" s="84"/>
      <c r="N136" s="84"/>
      <c r="O136" s="84"/>
      <c r="P136" s="84"/>
      <c r="Q136" s="84"/>
      <c r="R136" s="84"/>
      <c r="S136" s="84"/>
      <c r="T136" s="84"/>
      <c r="U136" s="84"/>
      <c r="V136" s="84"/>
      <c r="W136" s="84"/>
      <c r="X136" s="84"/>
      <c r="Y136" s="84"/>
      <c r="Z136" s="84"/>
      <c r="AA136" s="84"/>
      <c r="AB136" s="84"/>
      <c r="AC136" s="84"/>
      <c r="AD136" s="84"/>
      <c r="AE136" s="84"/>
      <c r="AF136" s="84"/>
      <c r="AG136" s="84"/>
      <c r="AH136" s="84"/>
      <c r="AI136" s="84"/>
      <c r="AJ136" s="84"/>
      <c r="AK136" s="84"/>
      <c r="AL136" s="84"/>
      <c r="AM136" s="84"/>
      <c r="AN136" s="84"/>
    </row>
    <row r="137" spans="1:40" s="145" customFormat="1" ht="15" customHeight="1">
      <c r="A137" s="403" t="s">
        <v>819</v>
      </c>
      <c r="B137" s="408" t="s">
        <v>264</v>
      </c>
      <c r="C137" s="408" t="s">
        <v>811</v>
      </c>
      <c r="D137" s="403" t="s">
        <v>71</v>
      </c>
      <c r="E137" s="405">
        <v>116.38</v>
      </c>
      <c r="F137" s="405">
        <v>0</v>
      </c>
      <c r="G137" s="405">
        <f>Tableau1[[#This Row],[Gross capacity (MW)]]*Tableau1[[#This Row],[EDF Stake (%)]]</f>
        <v>18.620799999999999</v>
      </c>
      <c r="H137" s="406" t="s">
        <v>66</v>
      </c>
      <c r="I137" s="408">
        <v>0.16</v>
      </c>
      <c r="J137" s="403" t="s">
        <v>225</v>
      </c>
      <c r="K137" s="403" t="s">
        <v>610</v>
      </c>
      <c r="L137" s="84"/>
      <c r="M137" s="84"/>
      <c r="N137" s="84"/>
      <c r="O137" s="84"/>
      <c r="P137" s="84"/>
      <c r="Q137" s="84"/>
      <c r="R137" s="84"/>
      <c r="S137" s="84"/>
      <c r="T137" s="84"/>
      <c r="U137" s="84"/>
      <c r="V137" s="84"/>
      <c r="W137" s="84"/>
      <c r="X137" s="84"/>
      <c r="Y137" s="84"/>
      <c r="Z137" s="84"/>
      <c r="AA137" s="84"/>
      <c r="AB137" s="84"/>
      <c r="AC137" s="84"/>
      <c r="AD137" s="84"/>
      <c r="AE137" s="84"/>
      <c r="AF137" s="84"/>
      <c r="AG137" s="84"/>
      <c r="AH137" s="84"/>
      <c r="AI137" s="84"/>
      <c r="AJ137" s="84"/>
      <c r="AK137" s="84"/>
      <c r="AL137" s="84"/>
      <c r="AM137" s="84"/>
      <c r="AN137" s="84"/>
    </row>
    <row r="138" spans="1:40" s="145" customFormat="1" ht="15" customHeight="1">
      <c r="A138" s="403" t="s">
        <v>819</v>
      </c>
      <c r="B138" s="408" t="s">
        <v>264</v>
      </c>
      <c r="C138" s="408" t="s">
        <v>811</v>
      </c>
      <c r="D138" s="403" t="s">
        <v>612</v>
      </c>
      <c r="E138" s="405">
        <v>77.77</v>
      </c>
      <c r="F138" s="405">
        <v>0</v>
      </c>
      <c r="G138" s="405">
        <f>Tableau1[[#This Row],[Gross capacity (MW)]]*Tableau1[[#This Row],[EDF Stake (%)]]</f>
        <v>12.443199999999999</v>
      </c>
      <c r="H138" s="406" t="s">
        <v>66</v>
      </c>
      <c r="I138" s="408">
        <v>0.16</v>
      </c>
      <c r="J138" s="403" t="s">
        <v>225</v>
      </c>
      <c r="K138" s="403" t="s">
        <v>610</v>
      </c>
      <c r="L138" s="84"/>
      <c r="M138" s="84"/>
      <c r="N138" s="84"/>
      <c r="O138" s="84"/>
      <c r="P138" s="84"/>
      <c r="Q138" s="84"/>
      <c r="R138" s="84"/>
      <c r="S138" s="84"/>
      <c r="T138" s="84"/>
      <c r="U138" s="84"/>
      <c r="V138" s="84"/>
      <c r="W138" s="84"/>
      <c r="X138" s="84"/>
      <c r="Y138" s="84"/>
      <c r="Z138" s="84"/>
      <c r="AA138" s="84"/>
      <c r="AB138" s="84"/>
      <c r="AC138" s="84"/>
      <c r="AD138" s="84"/>
      <c r="AE138" s="84"/>
      <c r="AF138" s="84"/>
      <c r="AG138" s="84"/>
      <c r="AH138" s="84"/>
      <c r="AI138" s="84"/>
      <c r="AJ138" s="84"/>
      <c r="AK138" s="84"/>
      <c r="AL138" s="84"/>
      <c r="AM138" s="84"/>
      <c r="AN138" s="84"/>
    </row>
    <row r="139" spans="1:40" s="145" customFormat="1" ht="15" customHeight="1">
      <c r="A139" s="403" t="s">
        <v>819</v>
      </c>
      <c r="B139" s="408" t="s">
        <v>264</v>
      </c>
      <c r="C139" s="408" t="s">
        <v>811</v>
      </c>
      <c r="D139" s="403" t="s">
        <v>106</v>
      </c>
      <c r="E139" s="405">
        <v>12.97</v>
      </c>
      <c r="F139" s="405">
        <v>0</v>
      </c>
      <c r="G139" s="405">
        <f>Tableau1[[#This Row],[Gross capacity (MW)]]*Tableau1[[#This Row],[EDF Stake (%)]]</f>
        <v>2.0752000000000002</v>
      </c>
      <c r="H139" s="406" t="s">
        <v>66</v>
      </c>
      <c r="I139" s="408">
        <v>0.16</v>
      </c>
      <c r="J139" s="403" t="s">
        <v>225</v>
      </c>
      <c r="K139" s="403" t="s">
        <v>610</v>
      </c>
      <c r="L139" s="84"/>
      <c r="M139" s="84"/>
      <c r="N139" s="84"/>
      <c r="O139" s="84"/>
      <c r="P139" s="84"/>
      <c r="Q139" s="84"/>
      <c r="R139" s="84"/>
      <c r="S139" s="84"/>
      <c r="T139" s="84"/>
      <c r="U139" s="84"/>
      <c r="V139" s="84"/>
      <c r="W139" s="84"/>
      <c r="X139" s="84"/>
      <c r="Y139" s="84"/>
      <c r="Z139" s="84"/>
      <c r="AA139" s="84"/>
      <c r="AB139" s="84"/>
      <c r="AC139" s="84"/>
      <c r="AD139" s="84"/>
      <c r="AE139" s="84"/>
      <c r="AF139" s="84"/>
      <c r="AG139" s="84"/>
      <c r="AH139" s="84"/>
      <c r="AI139" s="84"/>
      <c r="AJ139" s="84"/>
      <c r="AK139" s="84"/>
      <c r="AL139" s="84"/>
      <c r="AM139" s="84"/>
      <c r="AN139" s="84"/>
    </row>
    <row r="140" spans="1:40" s="145" customFormat="1" ht="15" customHeight="1">
      <c r="A140" s="403" t="s">
        <v>75</v>
      </c>
      <c r="B140" s="408" t="s">
        <v>252</v>
      </c>
      <c r="C140" s="408" t="s">
        <v>520</v>
      </c>
      <c r="D140" s="403" t="s">
        <v>619</v>
      </c>
      <c r="E140" s="405">
        <v>4.5199999999999996</v>
      </c>
      <c r="F140" s="405">
        <v>4.5199999999999996</v>
      </c>
      <c r="G140" s="405">
        <f>+Tableau1[[#This Row],[Gross capacity (MW)]]*Tableau1[[#This Row],[EDF Stake (%)]]</f>
        <v>4.3920839999999997</v>
      </c>
      <c r="H140" s="406">
        <v>2011</v>
      </c>
      <c r="I140" s="674">
        <v>0.97170000000000001</v>
      </c>
      <c r="J140" s="403" t="s">
        <v>607</v>
      </c>
      <c r="K140" s="403" t="s">
        <v>75</v>
      </c>
      <c r="L140" s="84"/>
      <c r="M140" s="84"/>
      <c r="N140" s="84"/>
      <c r="O140" s="84"/>
      <c r="P140" s="84"/>
      <c r="Q140" s="84"/>
      <c r="R140" s="84"/>
      <c r="S140" s="84"/>
      <c r="T140" s="84"/>
      <c r="U140" s="84"/>
      <c r="V140" s="84"/>
      <c r="W140" s="84"/>
      <c r="X140" s="84"/>
      <c r="Y140" s="84"/>
      <c r="Z140" s="84"/>
      <c r="AA140" s="84"/>
      <c r="AB140" s="84"/>
      <c r="AC140" s="84"/>
      <c r="AD140" s="84"/>
      <c r="AE140" s="84"/>
      <c r="AF140" s="84"/>
      <c r="AG140" s="84"/>
      <c r="AH140" s="84"/>
      <c r="AI140" s="84"/>
      <c r="AJ140" s="84"/>
      <c r="AK140" s="84"/>
      <c r="AL140" s="84"/>
      <c r="AM140" s="84"/>
      <c r="AN140" s="84"/>
    </row>
    <row r="141" spans="1:40" s="145" customFormat="1" ht="15" customHeight="1">
      <c r="A141" s="403" t="s">
        <v>229</v>
      </c>
      <c r="B141" s="404" t="s">
        <v>732</v>
      </c>
      <c r="C141" s="403" t="s">
        <v>418</v>
      </c>
      <c r="D141" s="403" t="s">
        <v>91</v>
      </c>
      <c r="E141" s="405">
        <v>6.6000000000000005</v>
      </c>
      <c r="F141" s="405">
        <v>6.6000000000000005</v>
      </c>
      <c r="G141" s="405">
        <f>+Tableau1[[#This Row],[Gross capacity (MW)]]*Tableau1[[#This Row],[EDF Stake (%)]]</f>
        <v>4.5295800000000002</v>
      </c>
      <c r="H141" s="406">
        <v>2017</v>
      </c>
      <c r="I141" s="407">
        <v>0.68630000000000002</v>
      </c>
      <c r="J141" s="403" t="s">
        <v>607</v>
      </c>
      <c r="K141" s="403" t="s">
        <v>76</v>
      </c>
      <c r="L141" s="84"/>
      <c r="M141" s="84"/>
      <c r="N141" s="84"/>
      <c r="O141" s="84"/>
      <c r="P141" s="84"/>
      <c r="Q141" s="84"/>
      <c r="R141" s="84"/>
      <c r="S141" s="84"/>
      <c r="T141" s="84"/>
      <c r="U141" s="84"/>
      <c r="V141" s="84"/>
      <c r="W141" s="84"/>
      <c r="X141" s="84"/>
      <c r="Y141" s="84"/>
      <c r="Z141" s="84"/>
      <c r="AA141" s="84"/>
      <c r="AB141" s="84"/>
      <c r="AC141" s="84"/>
      <c r="AD141" s="84"/>
      <c r="AE141" s="84"/>
      <c r="AF141" s="84"/>
      <c r="AG141" s="84"/>
      <c r="AH141" s="84"/>
      <c r="AI141" s="84"/>
      <c r="AJ141" s="84"/>
      <c r="AK141" s="84"/>
      <c r="AL141" s="84"/>
      <c r="AM141" s="84"/>
      <c r="AN141" s="84"/>
    </row>
    <row r="142" spans="1:40" s="145" customFormat="1" ht="15" customHeight="1">
      <c r="A142" s="403" t="s">
        <v>229</v>
      </c>
      <c r="B142" s="404" t="s">
        <v>732</v>
      </c>
      <c r="C142" s="351" t="s">
        <v>854</v>
      </c>
      <c r="D142" s="403" t="s">
        <v>91</v>
      </c>
      <c r="E142" s="352">
        <v>3.5</v>
      </c>
      <c r="F142" s="352">
        <v>3.5</v>
      </c>
      <c r="G142" s="405">
        <f>+Tableau1[[#This Row],[Gross capacity (MW)]]*Tableau1[[#This Row],[EDF Stake (%)]]</f>
        <v>2.40205</v>
      </c>
      <c r="H142" s="554">
        <v>2020</v>
      </c>
      <c r="I142" s="555">
        <v>0.68630000000000002</v>
      </c>
      <c r="J142" s="403" t="s">
        <v>607</v>
      </c>
      <c r="K142" s="403" t="s">
        <v>76</v>
      </c>
      <c r="L142" s="84"/>
      <c r="M142" s="84"/>
      <c r="N142" s="84"/>
      <c r="O142" s="84"/>
      <c r="P142" s="84"/>
      <c r="Q142" s="84"/>
      <c r="R142" s="84"/>
      <c r="S142" s="84"/>
      <c r="T142" s="84"/>
      <c r="U142" s="84"/>
      <c r="V142" s="84"/>
      <c r="W142" s="84"/>
      <c r="X142" s="84"/>
      <c r="Y142" s="84"/>
      <c r="Z142" s="84"/>
      <c r="AA142" s="84"/>
      <c r="AB142" s="84"/>
      <c r="AC142" s="84"/>
      <c r="AD142" s="84"/>
      <c r="AE142" s="84"/>
      <c r="AF142" s="84"/>
      <c r="AG142" s="84"/>
      <c r="AH142" s="84"/>
      <c r="AI142" s="84"/>
      <c r="AJ142" s="84"/>
      <c r="AK142" s="84"/>
      <c r="AL142" s="84"/>
      <c r="AM142" s="84"/>
      <c r="AN142" s="84"/>
    </row>
    <row r="143" spans="1:40" s="145" customFormat="1" ht="15" customHeight="1">
      <c r="A143" s="403" t="s">
        <v>229</v>
      </c>
      <c r="B143" s="404" t="s">
        <v>732</v>
      </c>
      <c r="C143" s="403" t="s">
        <v>403</v>
      </c>
      <c r="D143" s="403" t="s">
        <v>91</v>
      </c>
      <c r="E143" s="405">
        <v>8</v>
      </c>
      <c r="F143" s="405">
        <v>8</v>
      </c>
      <c r="G143" s="405">
        <f>+Tableau1[[#This Row],[Gross capacity (MW)]]*Tableau1[[#This Row],[EDF Stake (%)]]</f>
        <v>5.4904000000000002</v>
      </c>
      <c r="H143" s="406">
        <v>2015</v>
      </c>
      <c r="I143" s="407">
        <v>0.68630000000000002</v>
      </c>
      <c r="J143" s="403" t="s">
        <v>607</v>
      </c>
      <c r="K143" s="403" t="s">
        <v>76</v>
      </c>
      <c r="L143" s="84"/>
      <c r="M143" s="84"/>
      <c r="N143" s="84"/>
      <c r="O143" s="84"/>
      <c r="P143" s="84"/>
      <c r="Q143" s="84"/>
      <c r="R143" s="84"/>
      <c r="S143" s="84"/>
      <c r="T143" s="84"/>
      <c r="U143" s="84"/>
      <c r="V143" s="84"/>
      <c r="W143" s="84"/>
      <c r="X143" s="84"/>
      <c r="Y143" s="84"/>
      <c r="Z143" s="84"/>
      <c r="AA143" s="84"/>
      <c r="AB143" s="84"/>
      <c r="AC143" s="84"/>
      <c r="AD143" s="84"/>
      <c r="AE143" s="84"/>
      <c r="AF143" s="84"/>
      <c r="AG143" s="84"/>
      <c r="AH143" s="84"/>
      <c r="AI143" s="84"/>
      <c r="AJ143" s="84"/>
      <c r="AK143" s="84"/>
      <c r="AL143" s="84"/>
      <c r="AM143" s="84"/>
      <c r="AN143" s="84"/>
    </row>
    <row r="144" spans="1:40" s="145" customFormat="1" ht="15" customHeight="1">
      <c r="A144" s="403" t="s">
        <v>229</v>
      </c>
      <c r="B144" s="404" t="s">
        <v>732</v>
      </c>
      <c r="C144" s="403" t="s">
        <v>392</v>
      </c>
      <c r="D144" s="403" t="s">
        <v>91</v>
      </c>
      <c r="E144" s="405">
        <v>3.4</v>
      </c>
      <c r="F144" s="405">
        <v>3.4</v>
      </c>
      <c r="G144" s="405">
        <f>+Tableau1[[#This Row],[Gross capacity (MW)]]*Tableau1[[#This Row],[EDF Stake (%)]]</f>
        <v>2.3334199999999998</v>
      </c>
      <c r="H144" s="406">
        <v>2013</v>
      </c>
      <c r="I144" s="407">
        <v>0.68630000000000002</v>
      </c>
      <c r="J144" s="403" t="s">
        <v>607</v>
      </c>
      <c r="K144" s="403" t="s">
        <v>76</v>
      </c>
      <c r="L144" s="84"/>
      <c r="M144" s="84"/>
      <c r="N144" s="84"/>
      <c r="O144" s="84"/>
      <c r="P144" s="84"/>
      <c r="Q144" s="84"/>
      <c r="R144" s="84"/>
      <c r="S144" s="84"/>
      <c r="T144" s="84"/>
      <c r="U144" s="84"/>
      <c r="V144" s="84"/>
      <c r="W144" s="84"/>
      <c r="X144" s="84"/>
      <c r="Y144" s="84"/>
      <c r="Z144" s="84"/>
      <c r="AA144" s="84"/>
      <c r="AB144" s="84"/>
      <c r="AC144" s="84"/>
      <c r="AD144" s="84"/>
      <c r="AE144" s="84"/>
      <c r="AF144" s="84"/>
      <c r="AG144" s="84"/>
      <c r="AH144" s="84"/>
      <c r="AI144" s="84"/>
      <c r="AJ144" s="84"/>
      <c r="AK144" s="84"/>
      <c r="AL144" s="84"/>
      <c r="AM144" s="84"/>
      <c r="AN144" s="84"/>
    </row>
    <row r="145" spans="1:40" s="145" customFormat="1" ht="15" customHeight="1">
      <c r="A145" s="403" t="s">
        <v>75</v>
      </c>
      <c r="B145" s="408" t="s">
        <v>905</v>
      </c>
      <c r="C145" s="403" t="s">
        <v>465</v>
      </c>
      <c r="D145" s="403" t="s">
        <v>91</v>
      </c>
      <c r="E145" s="405">
        <v>12</v>
      </c>
      <c r="F145" s="405">
        <v>12</v>
      </c>
      <c r="G145" s="405">
        <f>+Tableau1[[#This Row],[Gross capacity (MW)]]*Tableau1[[#This Row],[EDF Stake (%)]]</f>
        <v>11.660399999999999</v>
      </c>
      <c r="H145" s="406">
        <v>2005</v>
      </c>
      <c r="I145" s="674">
        <v>0.97170000000000001</v>
      </c>
      <c r="J145" s="403" t="s">
        <v>607</v>
      </c>
      <c r="K145" s="403" t="s">
        <v>75</v>
      </c>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4"/>
      <c r="AI145" s="84"/>
      <c r="AJ145" s="84"/>
      <c r="AK145" s="84"/>
      <c r="AL145" s="84"/>
      <c r="AM145" s="84"/>
      <c r="AN145" s="84"/>
    </row>
    <row r="146" spans="1:40" s="145" customFormat="1" ht="15" customHeight="1">
      <c r="A146" s="403" t="s">
        <v>75</v>
      </c>
      <c r="B146" s="408" t="s">
        <v>905</v>
      </c>
      <c r="C146" s="408" t="s">
        <v>466</v>
      </c>
      <c r="D146" s="403" t="s">
        <v>91</v>
      </c>
      <c r="E146" s="405">
        <v>14.4</v>
      </c>
      <c r="F146" s="405">
        <v>14.4</v>
      </c>
      <c r="G146" s="405">
        <f>+Tableau1[[#This Row],[Gross capacity (MW)]]*Tableau1[[#This Row],[EDF Stake (%)]]</f>
        <v>13.99248</v>
      </c>
      <c r="H146" s="406">
        <v>2002</v>
      </c>
      <c r="I146" s="674">
        <v>0.97170000000000001</v>
      </c>
      <c r="J146" s="403" t="s">
        <v>607</v>
      </c>
      <c r="K146" s="403" t="s">
        <v>75</v>
      </c>
      <c r="L146" s="84"/>
      <c r="M146" s="84"/>
      <c r="N146" s="84"/>
      <c r="O146" s="84"/>
      <c r="P146" s="84"/>
      <c r="Q146" s="84"/>
      <c r="R146" s="84"/>
      <c r="S146" s="84"/>
      <c r="T146" s="84"/>
      <c r="U146" s="84"/>
      <c r="V146" s="84"/>
      <c r="W146" s="84"/>
      <c r="X146" s="84"/>
      <c r="Y146" s="84"/>
      <c r="Z146" s="84"/>
      <c r="AA146" s="84"/>
      <c r="AB146" s="84"/>
      <c r="AC146" s="84"/>
      <c r="AD146" s="84"/>
      <c r="AE146" s="84"/>
      <c r="AF146" s="84"/>
      <c r="AG146" s="84"/>
      <c r="AH146" s="84"/>
      <c r="AI146" s="84"/>
      <c r="AJ146" s="84"/>
      <c r="AK146" s="84"/>
      <c r="AL146" s="84"/>
      <c r="AM146" s="84"/>
      <c r="AN146" s="84"/>
    </row>
    <row r="147" spans="1:40" s="145" customFormat="1" ht="15" customHeight="1">
      <c r="A147" s="403" t="s">
        <v>75</v>
      </c>
      <c r="B147" s="408" t="s">
        <v>831</v>
      </c>
      <c r="C147" s="408" t="s">
        <v>704</v>
      </c>
      <c r="D147" s="403" t="s">
        <v>106</v>
      </c>
      <c r="E147" s="405">
        <v>0.93959999999999999</v>
      </c>
      <c r="F147" s="405">
        <v>0.93959999999999999</v>
      </c>
      <c r="G147" s="405">
        <f>+Tableau1[[#This Row],[Gross capacity (MW)]]*Tableau1[[#This Row],[EDF Stake (%)]]</f>
        <v>0.91300932000000001</v>
      </c>
      <c r="H147" s="406">
        <v>2011</v>
      </c>
      <c r="I147" s="674">
        <v>0.97170000000000001</v>
      </c>
      <c r="J147" s="403" t="s">
        <v>607</v>
      </c>
      <c r="K147" s="403" t="s">
        <v>75</v>
      </c>
      <c r="L147" s="84"/>
      <c r="M147" s="84"/>
      <c r="N147" s="84"/>
      <c r="O147" s="84"/>
      <c r="P147" s="84"/>
      <c r="Q147" s="84"/>
      <c r="R147" s="84"/>
      <c r="S147" s="84"/>
      <c r="T147" s="84"/>
      <c r="U147" s="84"/>
      <c r="V147" s="84"/>
      <c r="W147" s="84"/>
      <c r="X147" s="84"/>
      <c r="Y147" s="84"/>
      <c r="Z147" s="84"/>
      <c r="AA147" s="84"/>
      <c r="AB147" s="84"/>
      <c r="AC147" s="84"/>
      <c r="AD147" s="84"/>
      <c r="AE147" s="84"/>
      <c r="AF147" s="84"/>
      <c r="AG147" s="84"/>
      <c r="AH147" s="84"/>
      <c r="AI147" s="84"/>
      <c r="AJ147" s="84"/>
      <c r="AK147" s="84"/>
      <c r="AL147" s="84"/>
      <c r="AM147" s="84"/>
      <c r="AN147" s="84"/>
    </row>
    <row r="148" spans="1:40" s="145" customFormat="1" ht="15" customHeight="1">
      <c r="A148" s="403" t="s">
        <v>74</v>
      </c>
      <c r="B148" s="408" t="s">
        <v>813</v>
      </c>
      <c r="C148" s="408" t="s">
        <v>808</v>
      </c>
      <c r="D148" s="403" t="s">
        <v>91</v>
      </c>
      <c r="E148" s="405">
        <f>43/0.2</f>
        <v>215</v>
      </c>
      <c r="F148" s="405">
        <v>0</v>
      </c>
      <c r="G148" s="410">
        <f>+Tableau1[[#This Row],[Gross capacity (MW)]]*Tableau1[[#This Row],[EDF Stake (%)]]</f>
        <v>43</v>
      </c>
      <c r="H148" s="415" t="s">
        <v>245</v>
      </c>
      <c r="I148" s="408">
        <v>0.2</v>
      </c>
      <c r="J148" s="403" t="s">
        <v>225</v>
      </c>
      <c r="K148" s="403" t="s">
        <v>73</v>
      </c>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4"/>
      <c r="AI148" s="84"/>
      <c r="AJ148" s="84"/>
      <c r="AK148" s="84"/>
      <c r="AL148" s="84"/>
      <c r="AM148" s="84"/>
      <c r="AN148" s="84"/>
    </row>
    <row r="149" spans="1:40" s="145" customFormat="1" ht="15" customHeight="1">
      <c r="A149" s="403" t="s">
        <v>98</v>
      </c>
      <c r="B149" s="408" t="s">
        <v>252</v>
      </c>
      <c r="C149" s="408" t="s">
        <v>527</v>
      </c>
      <c r="D149" s="403" t="s">
        <v>614</v>
      </c>
      <c r="E149" s="405">
        <v>12</v>
      </c>
      <c r="F149" s="405">
        <v>12</v>
      </c>
      <c r="G149" s="405">
        <f>+Tableau1[[#This Row],[Gross capacity (MW)]]*Tableau1[[#This Row],[EDF Stake (%)]]</f>
        <v>11.660399999999999</v>
      </c>
      <c r="H149" s="406">
        <v>1957</v>
      </c>
      <c r="I149" s="674">
        <v>0.97170000000000001</v>
      </c>
      <c r="J149" s="403" t="s">
        <v>607</v>
      </c>
      <c r="K149" s="403" t="s">
        <v>75</v>
      </c>
      <c r="L149" s="84"/>
      <c r="M149" s="84"/>
      <c r="N149" s="84"/>
      <c r="O149" s="84"/>
      <c r="P149" s="84"/>
      <c r="Q149" s="84"/>
      <c r="R149" s="84"/>
      <c r="S149" s="84"/>
      <c r="T149" s="84"/>
      <c r="U149" s="84"/>
      <c r="V149" s="84"/>
      <c r="W149" s="84"/>
      <c r="X149" s="84"/>
      <c r="Y149" s="84"/>
      <c r="Z149" s="84"/>
      <c r="AA149" s="84"/>
      <c r="AB149" s="84"/>
      <c r="AC149" s="84"/>
      <c r="AD149" s="84"/>
      <c r="AE149" s="84"/>
      <c r="AF149" s="84"/>
      <c r="AG149" s="84"/>
      <c r="AH149" s="84"/>
      <c r="AI149" s="84"/>
      <c r="AJ149" s="84"/>
      <c r="AK149" s="84"/>
      <c r="AL149" s="84"/>
      <c r="AM149" s="84"/>
      <c r="AN149" s="84"/>
    </row>
    <row r="150" spans="1:40" s="145" customFormat="1" ht="15" customHeight="1">
      <c r="A150" s="403" t="s">
        <v>74</v>
      </c>
      <c r="B150" s="408" t="s">
        <v>813</v>
      </c>
      <c r="C150" s="408" t="s">
        <v>809</v>
      </c>
      <c r="D150" s="403" t="s">
        <v>91</v>
      </c>
      <c r="E150" s="405">
        <f>19/0.2</f>
        <v>95</v>
      </c>
      <c r="F150" s="405">
        <v>0</v>
      </c>
      <c r="G150" s="410">
        <f>+Tableau1[[#This Row],[Gross capacity (MW)]]*Tableau1[[#This Row],[EDF Stake (%)]]</f>
        <v>19</v>
      </c>
      <c r="H150" s="415" t="s">
        <v>245</v>
      </c>
      <c r="I150" s="408">
        <v>0.2</v>
      </c>
      <c r="J150" s="403" t="s">
        <v>225</v>
      </c>
      <c r="K150" s="403" t="s">
        <v>73</v>
      </c>
      <c r="L150" s="84"/>
      <c r="M150" s="84"/>
      <c r="N150" s="84"/>
      <c r="O150" s="84"/>
      <c r="P150" s="84"/>
      <c r="Q150" s="84"/>
      <c r="R150" s="84"/>
      <c r="S150" s="84"/>
      <c r="T150" s="84"/>
      <c r="U150" s="84"/>
      <c r="V150" s="84"/>
      <c r="W150" s="84"/>
      <c r="X150" s="84"/>
      <c r="Y150" s="84"/>
      <c r="Z150" s="84"/>
      <c r="AA150" s="84"/>
      <c r="AB150" s="84"/>
      <c r="AC150" s="84"/>
      <c r="AD150" s="84"/>
      <c r="AE150" s="84"/>
      <c r="AF150" s="84"/>
      <c r="AG150" s="84"/>
      <c r="AH150" s="84"/>
      <c r="AI150" s="84"/>
      <c r="AJ150" s="84"/>
      <c r="AK150" s="84"/>
      <c r="AL150" s="84"/>
      <c r="AM150" s="84"/>
      <c r="AN150" s="84"/>
    </row>
    <row r="151" spans="1:40" s="145" customFormat="1" ht="15" customHeight="1">
      <c r="A151" s="403" t="s">
        <v>75</v>
      </c>
      <c r="B151" s="408" t="s">
        <v>831</v>
      </c>
      <c r="C151" s="408" t="s">
        <v>681</v>
      </c>
      <c r="D151" s="403" t="s">
        <v>106</v>
      </c>
      <c r="E151" s="405">
        <v>1.3322400000000001</v>
      </c>
      <c r="F151" s="405">
        <v>1.3322400000000001</v>
      </c>
      <c r="G151" s="405">
        <f>+Tableau1[[#This Row],[Gross capacity (MW)]]*Tableau1[[#This Row],[EDF Stake (%)]]</f>
        <v>1.2945376080000002</v>
      </c>
      <c r="H151" s="406">
        <v>2010</v>
      </c>
      <c r="I151" s="674">
        <v>0.97170000000000001</v>
      </c>
      <c r="J151" s="403" t="s">
        <v>607</v>
      </c>
      <c r="K151" s="403" t="s">
        <v>75</v>
      </c>
      <c r="L151" s="84"/>
      <c r="M151" s="84"/>
      <c r="N151" s="84"/>
      <c r="O151" s="84"/>
      <c r="P151" s="84"/>
      <c r="Q151" s="84"/>
      <c r="R151" s="84"/>
      <c r="S151" s="84"/>
      <c r="T151" s="84"/>
      <c r="U151" s="84"/>
      <c r="V151" s="84"/>
      <c r="W151" s="84"/>
      <c r="X151" s="84"/>
      <c r="Y151" s="84"/>
      <c r="Z151" s="84"/>
      <c r="AA151" s="84"/>
      <c r="AB151" s="84"/>
      <c r="AC151" s="84"/>
      <c r="AD151" s="84"/>
      <c r="AE151" s="84"/>
      <c r="AF151" s="84"/>
      <c r="AG151" s="84"/>
      <c r="AH151" s="84"/>
      <c r="AI151" s="84"/>
      <c r="AJ151" s="84"/>
      <c r="AK151" s="84"/>
      <c r="AL151" s="84"/>
      <c r="AM151" s="84"/>
      <c r="AN151" s="84"/>
    </row>
    <row r="152" spans="1:40" s="145" customFormat="1" ht="15" customHeight="1">
      <c r="A152" s="403" t="s">
        <v>75</v>
      </c>
      <c r="B152" s="408" t="s">
        <v>831</v>
      </c>
      <c r="C152" s="408" t="s">
        <v>726</v>
      </c>
      <c r="D152" s="403" t="s">
        <v>106</v>
      </c>
      <c r="E152" s="405">
        <v>0.33810000000000001</v>
      </c>
      <c r="F152" s="405">
        <v>0.33810000000000001</v>
      </c>
      <c r="G152" s="405">
        <f>+Tableau1[[#This Row],[Gross capacity (MW)]]*Tableau1[[#This Row],[EDF Stake (%)]]</f>
        <v>0.32853177</v>
      </c>
      <c r="H152" s="406">
        <v>2010</v>
      </c>
      <c r="I152" s="674">
        <v>0.97170000000000001</v>
      </c>
      <c r="J152" s="403" t="s">
        <v>607</v>
      </c>
      <c r="K152" s="403" t="s">
        <v>75</v>
      </c>
      <c r="L152" s="84"/>
      <c r="M152" s="84"/>
      <c r="N152" s="84"/>
      <c r="O152" s="84"/>
      <c r="P152" s="84"/>
      <c r="Q152" s="84"/>
      <c r="R152" s="84"/>
      <c r="S152" s="84"/>
      <c r="T152" s="84"/>
      <c r="U152" s="84"/>
      <c r="V152" s="84"/>
      <c r="W152" s="84"/>
      <c r="X152" s="84"/>
      <c r="Y152" s="84"/>
      <c r="Z152" s="84"/>
      <c r="AA152" s="84"/>
      <c r="AB152" s="84"/>
      <c r="AC152" s="84"/>
      <c r="AD152" s="84"/>
      <c r="AE152" s="84"/>
      <c r="AF152" s="84"/>
      <c r="AG152" s="84"/>
      <c r="AH152" s="84"/>
      <c r="AI152" s="84"/>
      <c r="AJ152" s="84"/>
      <c r="AK152" s="84"/>
      <c r="AL152" s="84"/>
      <c r="AM152" s="84"/>
      <c r="AN152" s="84"/>
    </row>
    <row r="153" spans="1:40" s="145" customFormat="1" ht="15" customHeight="1">
      <c r="A153" s="403" t="s">
        <v>75</v>
      </c>
      <c r="B153" s="408" t="s">
        <v>831</v>
      </c>
      <c r="C153" s="408" t="s">
        <v>727</v>
      </c>
      <c r="D153" s="403" t="s">
        <v>106</v>
      </c>
      <c r="E153" s="405">
        <v>0.31569999999999998</v>
      </c>
      <c r="F153" s="405">
        <v>0.31569999999999998</v>
      </c>
      <c r="G153" s="405">
        <f>+Tableau1[[#This Row],[Gross capacity (MW)]]*Tableau1[[#This Row],[EDF Stake (%)]]</f>
        <v>0.30676568999999998</v>
      </c>
      <c r="H153" s="406">
        <v>2009</v>
      </c>
      <c r="I153" s="674">
        <v>0.97170000000000001</v>
      </c>
      <c r="J153" s="403" t="s">
        <v>607</v>
      </c>
      <c r="K153" s="403" t="s">
        <v>75</v>
      </c>
      <c r="L153" s="84"/>
      <c r="M153" s="84"/>
      <c r="N153" s="84"/>
      <c r="O153" s="84"/>
      <c r="P153" s="84"/>
      <c r="Q153" s="84"/>
      <c r="R153" s="84"/>
      <c r="S153" s="84"/>
      <c r="T153" s="84"/>
      <c r="U153" s="84"/>
      <c r="V153" s="84"/>
      <c r="W153" s="84"/>
      <c r="X153" s="84"/>
      <c r="Y153" s="84"/>
      <c r="Z153" s="84"/>
      <c r="AA153" s="84"/>
      <c r="AB153" s="84"/>
      <c r="AC153" s="84"/>
      <c r="AD153" s="84"/>
      <c r="AE153" s="84"/>
      <c r="AF153" s="84"/>
      <c r="AG153" s="84"/>
      <c r="AH153" s="84"/>
      <c r="AI153" s="84"/>
      <c r="AJ153" s="84"/>
      <c r="AK153" s="84"/>
      <c r="AL153" s="84"/>
      <c r="AM153" s="84"/>
      <c r="AN153" s="84"/>
    </row>
    <row r="154" spans="1:40" s="145" customFormat="1" ht="15" customHeight="1">
      <c r="A154" s="403" t="s">
        <v>75</v>
      </c>
      <c r="B154" s="408" t="s">
        <v>831</v>
      </c>
      <c r="C154" s="408" t="s">
        <v>723</v>
      </c>
      <c r="D154" s="403" t="s">
        <v>106</v>
      </c>
      <c r="E154" s="405">
        <v>0.50148999999999999</v>
      </c>
      <c r="F154" s="405">
        <v>0.50148999999999999</v>
      </c>
      <c r="G154" s="405">
        <f>+Tableau1[[#This Row],[Gross capacity (MW)]]*Tableau1[[#This Row],[EDF Stake (%)]]</f>
        <v>0.48729783300000001</v>
      </c>
      <c r="H154" s="406">
        <v>2011</v>
      </c>
      <c r="I154" s="674">
        <v>0.97170000000000001</v>
      </c>
      <c r="J154" s="403" t="s">
        <v>607</v>
      </c>
      <c r="K154" s="403" t="s">
        <v>75</v>
      </c>
      <c r="L154" s="84"/>
      <c r="M154" s="84"/>
      <c r="N154" s="84"/>
      <c r="O154" s="84"/>
      <c r="P154" s="84"/>
      <c r="Q154" s="84"/>
      <c r="R154" s="84"/>
      <c r="S154" s="84"/>
      <c r="T154" s="84"/>
      <c r="U154" s="84"/>
      <c r="V154" s="84"/>
      <c r="W154" s="84"/>
      <c r="X154" s="84"/>
      <c r="Y154" s="84"/>
      <c r="Z154" s="84"/>
      <c r="AA154" s="84"/>
      <c r="AB154" s="84"/>
      <c r="AC154" s="84"/>
      <c r="AD154" s="84"/>
      <c r="AE154" s="84"/>
      <c r="AF154" s="84"/>
      <c r="AG154" s="84"/>
      <c r="AH154" s="84"/>
      <c r="AI154" s="84"/>
      <c r="AJ154" s="84"/>
      <c r="AK154" s="84"/>
      <c r="AL154" s="84"/>
      <c r="AM154" s="84"/>
      <c r="AN154" s="84"/>
    </row>
    <row r="155" spans="1:40" s="145" customFormat="1" ht="15" customHeight="1">
      <c r="A155" s="403" t="s">
        <v>229</v>
      </c>
      <c r="B155" s="403" t="s">
        <v>732</v>
      </c>
      <c r="C155" s="403" t="s">
        <v>386</v>
      </c>
      <c r="D155" s="403" t="s">
        <v>91</v>
      </c>
      <c r="E155" s="405">
        <v>6.9</v>
      </c>
      <c r="F155" s="405">
        <v>6.9</v>
      </c>
      <c r="G155" s="405">
        <f>+Tableau1[[#This Row],[Gross capacity (MW)]]*Tableau1[[#This Row],[EDF Stake (%)]]</f>
        <v>4.7354700000000003</v>
      </c>
      <c r="H155" s="406">
        <v>2009</v>
      </c>
      <c r="I155" s="407">
        <v>0.68630000000000002</v>
      </c>
      <c r="J155" s="403" t="s">
        <v>607</v>
      </c>
      <c r="K155" s="403" t="s">
        <v>76</v>
      </c>
      <c r="L155" s="84"/>
      <c r="M155" s="84"/>
      <c r="N155" s="84"/>
      <c r="O155" s="84"/>
      <c r="P155" s="84"/>
      <c r="Q155" s="84"/>
      <c r="R155" s="84"/>
      <c r="S155" s="84"/>
      <c r="T155" s="84"/>
      <c r="U155" s="84"/>
      <c r="V155" s="84"/>
      <c r="W155" s="84"/>
      <c r="X155" s="84"/>
      <c r="Y155" s="84"/>
      <c r="Z155" s="84"/>
      <c r="AA155" s="84"/>
      <c r="AB155" s="84"/>
      <c r="AC155" s="84"/>
      <c r="AD155" s="84"/>
      <c r="AE155" s="84"/>
      <c r="AF155" s="84"/>
      <c r="AG155" s="84"/>
      <c r="AH155" s="84"/>
      <c r="AI155" s="84"/>
      <c r="AJ155" s="84"/>
      <c r="AK155" s="84"/>
      <c r="AL155" s="84"/>
      <c r="AM155" s="84"/>
      <c r="AN155" s="84"/>
    </row>
    <row r="156" spans="1:40" s="145" customFormat="1" ht="15" customHeight="1">
      <c r="A156" s="403" t="s">
        <v>229</v>
      </c>
      <c r="B156" s="403" t="s">
        <v>732</v>
      </c>
      <c r="C156" s="403" t="s">
        <v>425</v>
      </c>
      <c r="D156" s="403" t="s">
        <v>91</v>
      </c>
      <c r="E156" s="405">
        <v>10.8</v>
      </c>
      <c r="F156" s="405">
        <v>10.8</v>
      </c>
      <c r="G156" s="405">
        <f>+Tableau1[[#This Row],[Gross capacity (MW)]]*Tableau1[[#This Row],[EDF Stake (%)]]</f>
        <v>7.4120400000000011</v>
      </c>
      <c r="H156" s="403">
        <v>2018</v>
      </c>
      <c r="I156" s="407">
        <v>0.68630000000000002</v>
      </c>
      <c r="J156" s="403" t="s">
        <v>607</v>
      </c>
      <c r="K156" s="403" t="s">
        <v>76</v>
      </c>
      <c r="L156" s="84"/>
      <c r="M156" s="84"/>
      <c r="N156" s="84"/>
      <c r="O156" s="84"/>
      <c r="P156" s="84"/>
      <c r="Q156" s="84"/>
      <c r="R156" s="84"/>
      <c r="S156" s="84"/>
      <c r="T156" s="84"/>
      <c r="U156" s="84"/>
      <c r="V156" s="84"/>
      <c r="W156" s="84"/>
      <c r="X156" s="84"/>
      <c r="Y156" s="84"/>
      <c r="Z156" s="84"/>
      <c r="AA156" s="84"/>
      <c r="AB156" s="84"/>
      <c r="AC156" s="84"/>
      <c r="AD156" s="84"/>
      <c r="AE156" s="84"/>
      <c r="AF156" s="84"/>
      <c r="AG156" s="84"/>
      <c r="AH156" s="84"/>
      <c r="AI156" s="84"/>
      <c r="AJ156" s="84"/>
      <c r="AK156" s="84"/>
      <c r="AL156" s="84"/>
      <c r="AM156" s="84"/>
      <c r="AN156" s="84"/>
    </row>
    <row r="157" spans="1:40" s="145" customFormat="1" ht="15" customHeight="1">
      <c r="A157" s="403" t="s">
        <v>0</v>
      </c>
      <c r="B157" s="403" t="s">
        <v>264</v>
      </c>
      <c r="C157" s="403" t="s">
        <v>308</v>
      </c>
      <c r="D157" s="403" t="s">
        <v>612</v>
      </c>
      <c r="E157" s="405">
        <v>175</v>
      </c>
      <c r="F157" s="405">
        <v>175</v>
      </c>
      <c r="G157" s="405">
        <f>+Tableau1[[#This Row],[Gross capacity (MW)]]*Tableau1[[#This Row],[EDF Stake (%)]]</f>
        <v>175</v>
      </c>
      <c r="H157" s="406">
        <v>1956</v>
      </c>
      <c r="I157" s="407">
        <v>1</v>
      </c>
      <c r="J157" s="403" t="s">
        <v>607</v>
      </c>
      <c r="K157" s="403" t="s">
        <v>73</v>
      </c>
      <c r="L157" s="84"/>
      <c r="M157" s="84"/>
      <c r="N157" s="84"/>
      <c r="O157" s="84"/>
      <c r="P157" s="84"/>
      <c r="Q157" s="84"/>
      <c r="R157" s="84"/>
      <c r="S157" s="84"/>
      <c r="T157" s="84"/>
      <c r="U157" s="84"/>
      <c r="V157" s="84"/>
      <c r="W157" s="84"/>
      <c r="X157" s="84"/>
      <c r="Y157" s="84"/>
      <c r="Z157" s="84"/>
      <c r="AA157" s="84"/>
      <c r="AB157" s="84"/>
      <c r="AC157" s="84"/>
      <c r="AD157" s="84"/>
      <c r="AE157" s="84"/>
      <c r="AF157" s="84"/>
      <c r="AG157" s="84"/>
      <c r="AH157" s="84"/>
      <c r="AI157" s="84"/>
      <c r="AJ157" s="84"/>
      <c r="AK157" s="84"/>
      <c r="AL157" s="84"/>
      <c r="AM157" s="84"/>
      <c r="AN157" s="84"/>
    </row>
    <row r="158" spans="1:40" s="145" customFormat="1" ht="15" customHeight="1">
      <c r="A158" s="403" t="s">
        <v>0</v>
      </c>
      <c r="B158" s="409" t="s">
        <v>264</v>
      </c>
      <c r="C158" s="403" t="s">
        <v>558</v>
      </c>
      <c r="D158" s="403" t="s">
        <v>70</v>
      </c>
      <c r="E158" s="410">
        <v>1330</v>
      </c>
      <c r="F158" s="410">
        <v>1330</v>
      </c>
      <c r="G158" s="410">
        <f>+Tableau1[[#This Row],[Gross capacity (MW)]]*Tableau1[[#This Row],[EDF Stake (%)]]</f>
        <v>1330</v>
      </c>
      <c r="H158" s="406">
        <v>1986</v>
      </c>
      <c r="I158" s="407">
        <v>1</v>
      </c>
      <c r="J158" s="403" t="s">
        <v>607</v>
      </c>
      <c r="K158" s="403" t="s">
        <v>73</v>
      </c>
      <c r="L158" s="84"/>
      <c r="M158" s="84"/>
      <c r="N158" s="84"/>
      <c r="O158" s="84"/>
      <c r="P158" s="84"/>
      <c r="Q158" s="84"/>
      <c r="R158" s="84"/>
      <c r="S158" s="84"/>
      <c r="T158" s="84"/>
      <c r="U158" s="84"/>
      <c r="V158" s="84"/>
      <c r="W158" s="84"/>
      <c r="X158" s="84"/>
      <c r="Y158" s="84"/>
      <c r="Z158" s="84"/>
      <c r="AA158" s="84"/>
      <c r="AB158" s="84"/>
      <c r="AC158" s="84"/>
      <c r="AD158" s="84"/>
      <c r="AE158" s="84"/>
      <c r="AF158" s="84"/>
      <c r="AG158" s="84"/>
      <c r="AH158" s="84"/>
      <c r="AI158" s="84"/>
      <c r="AJ158" s="84"/>
      <c r="AK158" s="84"/>
      <c r="AL158" s="84"/>
      <c r="AM158" s="84"/>
      <c r="AN158" s="84"/>
    </row>
    <row r="159" spans="1:40" s="145" customFormat="1" ht="15" customHeight="1">
      <c r="A159" s="403" t="s">
        <v>0</v>
      </c>
      <c r="B159" s="409" t="s">
        <v>264</v>
      </c>
      <c r="C159" s="403" t="s">
        <v>559</v>
      </c>
      <c r="D159" s="403" t="s">
        <v>70</v>
      </c>
      <c r="E159" s="410">
        <v>1330</v>
      </c>
      <c r="F159" s="410">
        <v>1330</v>
      </c>
      <c r="G159" s="410">
        <f>+Tableau1[[#This Row],[Gross capacity (MW)]]*Tableau1[[#This Row],[EDF Stake (%)]]</f>
        <v>1330</v>
      </c>
      <c r="H159" s="406">
        <v>1987</v>
      </c>
      <c r="I159" s="407">
        <v>1</v>
      </c>
      <c r="J159" s="403" t="s">
        <v>607</v>
      </c>
      <c r="K159" s="403" t="s">
        <v>73</v>
      </c>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c r="AI159" s="84"/>
      <c r="AJ159" s="84"/>
      <c r="AK159" s="84"/>
      <c r="AL159" s="84"/>
      <c r="AM159" s="84"/>
      <c r="AN159" s="84"/>
    </row>
    <row r="160" spans="1:40" s="145" customFormat="1" ht="15" customHeight="1">
      <c r="A160" s="179" t="s">
        <v>75</v>
      </c>
      <c r="B160" s="408" t="s">
        <v>252</v>
      </c>
      <c r="C160" s="408" t="s">
        <v>840</v>
      </c>
      <c r="D160" s="408" t="s">
        <v>619</v>
      </c>
      <c r="E160" s="410">
        <v>0.5</v>
      </c>
      <c r="F160" s="410">
        <v>0.5</v>
      </c>
      <c r="G160" s="405">
        <f>+Tableau1[[#This Row],[Gross capacity (MW)]]*Tableau1[[#This Row],[EDF Stake (%)]]</f>
        <v>0.48585</v>
      </c>
      <c r="H160" s="180">
        <v>2020</v>
      </c>
      <c r="I160" s="674">
        <v>0.97170000000000001</v>
      </c>
      <c r="J160" s="408" t="s">
        <v>607</v>
      </c>
      <c r="K160" s="408" t="s">
        <v>75</v>
      </c>
      <c r="L160" s="84"/>
      <c r="M160" s="84"/>
      <c r="N160" s="84"/>
      <c r="O160" s="84"/>
      <c r="P160" s="84"/>
      <c r="Q160" s="84"/>
      <c r="R160" s="84"/>
      <c r="S160" s="84"/>
      <c r="T160" s="84"/>
      <c r="U160" s="84"/>
      <c r="V160" s="84"/>
      <c r="W160" s="84"/>
      <c r="X160" s="84"/>
      <c r="Y160" s="84"/>
      <c r="Z160" s="84"/>
      <c r="AA160" s="84"/>
      <c r="AB160" s="84"/>
      <c r="AC160" s="84"/>
      <c r="AD160" s="84"/>
      <c r="AE160" s="84"/>
      <c r="AF160" s="84"/>
      <c r="AG160" s="84"/>
      <c r="AH160" s="84"/>
      <c r="AI160" s="84"/>
      <c r="AJ160" s="84"/>
      <c r="AK160" s="84"/>
      <c r="AL160" s="84"/>
      <c r="AM160" s="84"/>
      <c r="AN160" s="84"/>
    </row>
    <row r="161" spans="1:40" s="145" customFormat="1" ht="15" customHeight="1">
      <c r="A161" s="403" t="s">
        <v>229</v>
      </c>
      <c r="B161" s="404" t="s">
        <v>732</v>
      </c>
      <c r="C161" s="403" t="s">
        <v>389</v>
      </c>
      <c r="D161" s="403" t="s">
        <v>91</v>
      </c>
      <c r="E161" s="405">
        <v>16.100000000000001</v>
      </c>
      <c r="F161" s="405">
        <v>16.100000000000001</v>
      </c>
      <c r="G161" s="405">
        <f>+Tableau1[[#This Row],[Gross capacity (MW)]]*Tableau1[[#This Row],[EDF Stake (%)]]</f>
        <v>11.049430000000001</v>
      </c>
      <c r="H161" s="406">
        <v>2014</v>
      </c>
      <c r="I161" s="407">
        <v>0.68630000000000002</v>
      </c>
      <c r="J161" s="403" t="s">
        <v>607</v>
      </c>
      <c r="K161" s="403" t="s">
        <v>76</v>
      </c>
      <c r="L161" s="84"/>
      <c r="M161" s="84"/>
      <c r="N161" s="84"/>
      <c r="O161" s="84"/>
      <c r="P161" s="84"/>
      <c r="Q161" s="84"/>
      <c r="R161" s="84"/>
      <c r="S161" s="84"/>
      <c r="T161" s="84"/>
      <c r="U161" s="84"/>
      <c r="V161" s="84"/>
      <c r="W161" s="84"/>
      <c r="X161" s="84"/>
      <c r="Y161" s="84"/>
      <c r="Z161" s="84"/>
      <c r="AA161" s="84"/>
      <c r="AB161" s="84"/>
      <c r="AC161" s="84"/>
      <c r="AD161" s="84"/>
      <c r="AE161" s="84"/>
      <c r="AF161" s="84"/>
      <c r="AG161" s="84"/>
      <c r="AH161" s="84"/>
      <c r="AI161" s="84"/>
      <c r="AJ161" s="84"/>
      <c r="AK161" s="84"/>
      <c r="AL161" s="84"/>
      <c r="AM161" s="84"/>
      <c r="AN161" s="84"/>
    </row>
    <row r="162" spans="1:40" s="145" customFormat="1" ht="15" customHeight="1">
      <c r="A162" s="404" t="s">
        <v>229</v>
      </c>
      <c r="B162" s="404" t="s">
        <v>732</v>
      </c>
      <c r="C162" s="403" t="s">
        <v>414</v>
      </c>
      <c r="D162" s="403" t="s">
        <v>91</v>
      </c>
      <c r="E162" s="405">
        <v>7.0500000000000007</v>
      </c>
      <c r="F162" s="405">
        <v>7.0500000000000007</v>
      </c>
      <c r="G162" s="405">
        <f>+Tableau1[[#This Row],[Gross capacity (MW)]]*Tableau1[[#This Row],[EDF Stake (%)]]</f>
        <v>4.8384150000000004</v>
      </c>
      <c r="H162" s="406">
        <v>2017</v>
      </c>
      <c r="I162" s="407">
        <v>0.68630000000000002</v>
      </c>
      <c r="J162" s="403" t="s">
        <v>607</v>
      </c>
      <c r="K162" s="403" t="s">
        <v>76</v>
      </c>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4"/>
      <c r="AI162" s="84"/>
      <c r="AJ162" s="84"/>
      <c r="AK162" s="84"/>
      <c r="AL162" s="84"/>
      <c r="AM162" s="84"/>
      <c r="AN162" s="84"/>
    </row>
    <row r="163" spans="1:40" s="145" customFormat="1" ht="15" customHeight="1">
      <c r="A163" s="403" t="s">
        <v>229</v>
      </c>
      <c r="B163" s="404" t="s">
        <v>732</v>
      </c>
      <c r="C163" s="403" t="s">
        <v>434</v>
      </c>
      <c r="D163" s="403" t="s">
        <v>612</v>
      </c>
      <c r="E163" s="405">
        <v>0.86</v>
      </c>
      <c r="F163" s="405">
        <v>0.86</v>
      </c>
      <c r="G163" s="405">
        <f>+Tableau1[[#This Row],[Gross capacity (MW)]]*Tableau1[[#This Row],[EDF Stake (%)]]</f>
        <v>0.59021800000000002</v>
      </c>
      <c r="H163" s="406">
        <v>1993</v>
      </c>
      <c r="I163" s="407">
        <v>0.68630000000000002</v>
      </c>
      <c r="J163" s="403" t="s">
        <v>607</v>
      </c>
      <c r="K163" s="403" t="s">
        <v>76</v>
      </c>
      <c r="L163" s="84"/>
      <c r="M163" s="84"/>
      <c r="N163" s="84"/>
      <c r="O163" s="84"/>
      <c r="P163" s="84"/>
      <c r="Q163" s="84"/>
      <c r="R163" s="84"/>
      <c r="S163" s="84"/>
      <c r="T163" s="84"/>
      <c r="U163" s="84"/>
      <c r="V163" s="84"/>
      <c r="W163" s="84"/>
      <c r="X163" s="84"/>
      <c r="Y163" s="84"/>
      <c r="Z163" s="84"/>
      <c r="AA163" s="84"/>
      <c r="AB163" s="84"/>
      <c r="AC163" s="84"/>
      <c r="AD163" s="84"/>
      <c r="AE163" s="84"/>
      <c r="AF163" s="84"/>
      <c r="AG163" s="84"/>
      <c r="AH163" s="84"/>
      <c r="AI163" s="84"/>
      <c r="AJ163" s="84"/>
      <c r="AK163" s="84"/>
      <c r="AL163" s="84"/>
      <c r="AM163" s="84"/>
      <c r="AN163" s="84"/>
    </row>
    <row r="164" spans="1:40" s="145" customFormat="1" ht="15" customHeight="1">
      <c r="A164" s="403" t="s">
        <v>75</v>
      </c>
      <c r="B164" s="408" t="s">
        <v>905</v>
      </c>
      <c r="C164" s="408" t="s">
        <v>468</v>
      </c>
      <c r="D164" s="403" t="s">
        <v>91</v>
      </c>
      <c r="E164" s="405">
        <v>9.6</v>
      </c>
      <c r="F164" s="405">
        <v>9.6</v>
      </c>
      <c r="G164" s="405">
        <f>+Tableau1[[#This Row],[Gross capacity (MW)]]*Tableau1[[#This Row],[EDF Stake (%)]]</f>
        <v>9.3283199999999997</v>
      </c>
      <c r="H164" s="406">
        <v>2001</v>
      </c>
      <c r="I164" s="674">
        <v>0.97170000000000001</v>
      </c>
      <c r="J164" s="403" t="s">
        <v>607</v>
      </c>
      <c r="K164" s="403" t="s">
        <v>75</v>
      </c>
      <c r="L164" s="84"/>
      <c r="M164" s="84"/>
      <c r="N164" s="84"/>
      <c r="O164" s="84"/>
      <c r="P164" s="84"/>
      <c r="Q164" s="84"/>
      <c r="R164" s="84"/>
      <c r="S164" s="84"/>
      <c r="T164" s="84"/>
      <c r="U164" s="84"/>
      <c r="V164" s="84"/>
      <c r="W164" s="84"/>
      <c r="X164" s="84"/>
      <c r="Y164" s="84"/>
      <c r="Z164" s="84"/>
      <c r="AA164" s="84"/>
      <c r="AB164" s="84"/>
      <c r="AC164" s="84"/>
      <c r="AD164" s="84"/>
      <c r="AE164" s="84"/>
      <c r="AF164" s="84"/>
      <c r="AG164" s="84"/>
      <c r="AH164" s="84"/>
      <c r="AI164" s="84"/>
      <c r="AJ164" s="84"/>
      <c r="AK164" s="84"/>
      <c r="AL164" s="84"/>
      <c r="AM164" s="84"/>
      <c r="AN164" s="84"/>
    </row>
    <row r="165" spans="1:40" s="145" customFormat="1" ht="15" customHeight="1">
      <c r="A165" s="403" t="s">
        <v>75</v>
      </c>
      <c r="B165" s="408" t="s">
        <v>905</v>
      </c>
      <c r="C165" s="408" t="s">
        <v>467</v>
      </c>
      <c r="D165" s="403" t="s">
        <v>91</v>
      </c>
      <c r="E165" s="405">
        <v>17</v>
      </c>
      <c r="F165" s="405">
        <v>17</v>
      </c>
      <c r="G165" s="405">
        <f>+Tableau1[[#This Row],[Gross capacity (MW)]]*Tableau1[[#This Row],[EDF Stake (%)]]</f>
        <v>16.518899999999999</v>
      </c>
      <c r="H165" s="406">
        <v>2011</v>
      </c>
      <c r="I165" s="674">
        <v>0.97170000000000001</v>
      </c>
      <c r="J165" s="403" t="s">
        <v>607</v>
      </c>
      <c r="K165" s="403" t="s">
        <v>75</v>
      </c>
      <c r="L165" s="84"/>
      <c r="M165" s="84"/>
      <c r="N165" s="84"/>
      <c r="O165" s="84"/>
      <c r="P165" s="84"/>
      <c r="Q165" s="84"/>
      <c r="R165" s="84"/>
      <c r="S165" s="84"/>
      <c r="T165" s="84"/>
      <c r="U165" s="84"/>
      <c r="V165" s="84"/>
      <c r="W165" s="84"/>
      <c r="X165" s="84"/>
      <c r="Y165" s="84"/>
      <c r="Z165" s="84"/>
      <c r="AA165" s="84"/>
      <c r="AB165" s="84"/>
      <c r="AC165" s="84"/>
      <c r="AD165" s="84"/>
      <c r="AE165" s="84"/>
      <c r="AF165" s="84"/>
      <c r="AG165" s="84"/>
      <c r="AH165" s="84"/>
      <c r="AI165" s="84"/>
      <c r="AJ165" s="84"/>
      <c r="AK165" s="84"/>
      <c r="AL165" s="84"/>
      <c r="AM165" s="84"/>
      <c r="AN165" s="84"/>
    </row>
    <row r="166" spans="1:40" s="145" customFormat="1" ht="15" customHeight="1">
      <c r="A166" s="403" t="s">
        <v>75</v>
      </c>
      <c r="B166" s="408" t="s">
        <v>905</v>
      </c>
      <c r="C166" s="408" t="s">
        <v>469</v>
      </c>
      <c r="D166" s="403" t="s">
        <v>91</v>
      </c>
      <c r="E166" s="405">
        <v>6.6</v>
      </c>
      <c r="F166" s="405">
        <v>6.6</v>
      </c>
      <c r="G166" s="405">
        <f>+Tableau1[[#This Row],[Gross capacity (MW)]]*Tableau1[[#This Row],[EDF Stake (%)]]</f>
        <v>6.4132199999999999</v>
      </c>
      <c r="H166" s="406">
        <v>2001</v>
      </c>
      <c r="I166" s="674">
        <v>0.97170000000000001</v>
      </c>
      <c r="J166" s="403" t="s">
        <v>607</v>
      </c>
      <c r="K166" s="403" t="s">
        <v>75</v>
      </c>
      <c r="L166" s="84"/>
      <c r="M166" s="84"/>
      <c r="N166" s="84"/>
      <c r="O166" s="84"/>
      <c r="P166" s="84"/>
      <c r="Q166" s="84"/>
      <c r="R166" s="84"/>
      <c r="S166" s="84"/>
      <c r="T166" s="84"/>
      <c r="U166" s="84"/>
      <c r="V166" s="84"/>
      <c r="W166" s="84"/>
      <c r="X166" s="84"/>
      <c r="Y166" s="84"/>
      <c r="Z166" s="84"/>
      <c r="AA166" s="84"/>
      <c r="AB166" s="84"/>
      <c r="AC166" s="84"/>
      <c r="AD166" s="84"/>
      <c r="AE166" s="84"/>
      <c r="AF166" s="84"/>
      <c r="AG166" s="84"/>
      <c r="AH166" s="84"/>
      <c r="AI166" s="84"/>
      <c r="AJ166" s="84"/>
      <c r="AK166" s="84"/>
      <c r="AL166" s="84"/>
      <c r="AM166" s="84"/>
      <c r="AN166" s="84"/>
    </row>
    <row r="167" spans="1:40" s="145" customFormat="1" ht="15" customHeight="1">
      <c r="A167" s="403" t="s">
        <v>228</v>
      </c>
      <c r="B167" s="404" t="s">
        <v>252</v>
      </c>
      <c r="C167" s="403" t="s">
        <v>254</v>
      </c>
      <c r="D167" s="403" t="s">
        <v>619</v>
      </c>
      <c r="E167" s="413">
        <v>4.2</v>
      </c>
      <c r="F167" s="413">
        <v>4.2</v>
      </c>
      <c r="G167" s="413">
        <f>+Tableau1[[#This Row],[Gross capacity (MW)]]*Tableau1[[#This Row],[EDF Stake (%)]]</f>
        <v>4.0811400000000004</v>
      </c>
      <c r="H167" s="406">
        <v>2001</v>
      </c>
      <c r="I167" s="674">
        <v>0.97170000000000001</v>
      </c>
      <c r="J167" s="403" t="s">
        <v>607</v>
      </c>
      <c r="K167" s="403" t="s">
        <v>75</v>
      </c>
      <c r="L167" s="84"/>
      <c r="M167" s="84"/>
      <c r="N167" s="84"/>
      <c r="O167" s="84"/>
      <c r="P167" s="84"/>
      <c r="Q167" s="84"/>
      <c r="R167" s="84"/>
      <c r="S167" s="84"/>
      <c r="T167" s="84"/>
      <c r="U167" s="84"/>
      <c r="V167" s="84"/>
      <c r="W167" s="84"/>
      <c r="X167" s="84"/>
      <c r="Y167" s="84"/>
      <c r="Z167" s="84"/>
      <c r="AA167" s="84"/>
      <c r="AB167" s="84"/>
      <c r="AC167" s="84"/>
      <c r="AD167" s="84"/>
      <c r="AE167" s="84"/>
      <c r="AF167" s="84"/>
      <c r="AG167" s="84"/>
      <c r="AH167" s="84"/>
      <c r="AI167" s="84"/>
      <c r="AJ167" s="84"/>
      <c r="AK167" s="84"/>
      <c r="AL167" s="84"/>
      <c r="AM167" s="84"/>
      <c r="AN167" s="84"/>
    </row>
    <row r="168" spans="1:40" s="145" customFormat="1" ht="15" customHeight="1">
      <c r="A168" s="403" t="s">
        <v>228</v>
      </c>
      <c r="B168" s="404" t="s">
        <v>252</v>
      </c>
      <c r="C168" s="403" t="s">
        <v>254</v>
      </c>
      <c r="D168" s="403" t="s">
        <v>106</v>
      </c>
      <c r="E168" s="413">
        <v>0.1</v>
      </c>
      <c r="F168" s="413">
        <v>0.1</v>
      </c>
      <c r="G168" s="413">
        <f>+Tableau1[[#This Row],[Gross capacity (MW)]]*Tableau1[[#This Row],[EDF Stake (%)]]</f>
        <v>9.7170000000000006E-2</v>
      </c>
      <c r="H168" s="406">
        <v>2007</v>
      </c>
      <c r="I168" s="674">
        <v>0.97170000000000001</v>
      </c>
      <c r="J168" s="403" t="s">
        <v>607</v>
      </c>
      <c r="K168" s="403" t="s">
        <v>75</v>
      </c>
      <c r="L168" s="84"/>
      <c r="M168" s="84"/>
      <c r="N168" s="84"/>
      <c r="O168" s="84"/>
      <c r="P168" s="84"/>
      <c r="Q168" s="84"/>
      <c r="R168" s="84"/>
      <c r="S168" s="84"/>
      <c r="T168" s="84"/>
      <c r="U168" s="84"/>
      <c r="V168" s="84"/>
      <c r="W168" s="84"/>
      <c r="X168" s="84"/>
      <c r="Y168" s="84"/>
      <c r="Z168" s="84"/>
      <c r="AA168" s="84"/>
      <c r="AB168" s="84"/>
      <c r="AC168" s="84"/>
      <c r="AD168" s="84"/>
      <c r="AE168" s="84"/>
      <c r="AF168" s="84"/>
      <c r="AG168" s="84"/>
      <c r="AH168" s="84"/>
      <c r="AI168" s="84"/>
      <c r="AJ168" s="84"/>
      <c r="AK168" s="84"/>
      <c r="AL168" s="84"/>
      <c r="AM168" s="84"/>
      <c r="AN168" s="84"/>
    </row>
    <row r="169" spans="1:40" s="145" customFormat="1" ht="15" customHeight="1">
      <c r="A169" s="403" t="s">
        <v>75</v>
      </c>
      <c r="B169" s="408" t="s">
        <v>905</v>
      </c>
      <c r="C169" s="408" t="s">
        <v>479</v>
      </c>
      <c r="D169" s="403" t="s">
        <v>91</v>
      </c>
      <c r="E169" s="405">
        <v>9</v>
      </c>
      <c r="F169" s="405">
        <v>9</v>
      </c>
      <c r="G169" s="405">
        <f>+Tableau1[[#This Row],[Gross capacity (MW)]]*Tableau1[[#This Row],[EDF Stake (%)]]</f>
        <v>8.7453000000000003</v>
      </c>
      <c r="H169" s="406">
        <v>2002</v>
      </c>
      <c r="I169" s="674">
        <v>0.97170000000000001</v>
      </c>
      <c r="J169" s="403" t="s">
        <v>607</v>
      </c>
      <c r="K169" s="403" t="s">
        <v>75</v>
      </c>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c r="AI169" s="84"/>
      <c r="AJ169" s="84"/>
      <c r="AK169" s="84"/>
      <c r="AL169" s="84"/>
      <c r="AM169" s="84"/>
      <c r="AN169" s="84"/>
    </row>
    <row r="170" spans="1:40" s="145" customFormat="1" ht="15" customHeight="1">
      <c r="A170" s="403" t="s">
        <v>75</v>
      </c>
      <c r="B170" s="408" t="s">
        <v>831</v>
      </c>
      <c r="C170" s="408" t="s">
        <v>684</v>
      </c>
      <c r="D170" s="403" t="s">
        <v>106</v>
      </c>
      <c r="E170" s="405">
        <v>0.99839999999999995</v>
      </c>
      <c r="F170" s="405">
        <v>0.99839999999999995</v>
      </c>
      <c r="G170" s="405">
        <f>+Tableau1[[#This Row],[Gross capacity (MW)]]*Tableau1[[#This Row],[EDF Stake (%)]]</f>
        <v>0.97014528</v>
      </c>
      <c r="H170" s="406">
        <v>2011</v>
      </c>
      <c r="I170" s="674">
        <v>0.97170000000000001</v>
      </c>
      <c r="J170" s="403" t="s">
        <v>607</v>
      </c>
      <c r="K170" s="403" t="s">
        <v>75</v>
      </c>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c r="AI170" s="84"/>
      <c r="AJ170" s="84"/>
      <c r="AK170" s="84"/>
      <c r="AL170" s="84"/>
      <c r="AM170" s="84"/>
      <c r="AN170" s="84"/>
    </row>
    <row r="171" spans="1:40" s="145" customFormat="1" ht="15" customHeight="1">
      <c r="A171" s="403" t="s">
        <v>229</v>
      </c>
      <c r="B171" s="403" t="s">
        <v>732</v>
      </c>
      <c r="C171" s="403" t="s">
        <v>429</v>
      </c>
      <c r="D171" s="403" t="s">
        <v>91</v>
      </c>
      <c r="E171" s="405">
        <v>2.2000000000000002</v>
      </c>
      <c r="F171" s="405">
        <v>2.2000000000000002</v>
      </c>
      <c r="G171" s="405">
        <f>+Tableau1[[#This Row],[Gross capacity (MW)]]*Tableau1[[#This Row],[EDF Stake (%)]]</f>
        <v>1.5098600000000002</v>
      </c>
      <c r="H171" s="403">
        <v>2018</v>
      </c>
      <c r="I171" s="407">
        <v>0.68630000000000002</v>
      </c>
      <c r="J171" s="403" t="s">
        <v>607</v>
      </c>
      <c r="K171" s="403" t="s">
        <v>76</v>
      </c>
      <c r="L171" s="84"/>
      <c r="M171" s="84"/>
      <c r="N171" s="84"/>
      <c r="O171" s="84"/>
      <c r="P171" s="84"/>
      <c r="Q171" s="84"/>
      <c r="R171" s="84"/>
      <c r="S171" s="84"/>
      <c r="T171" s="84"/>
      <c r="U171" s="84"/>
      <c r="V171" s="84"/>
      <c r="W171" s="84"/>
      <c r="X171" s="84"/>
      <c r="Y171" s="84"/>
      <c r="Z171" s="84"/>
      <c r="AA171" s="84"/>
      <c r="AB171" s="84"/>
      <c r="AC171" s="84"/>
      <c r="AD171" s="84"/>
      <c r="AE171" s="84"/>
      <c r="AF171" s="84"/>
      <c r="AG171" s="84"/>
      <c r="AH171" s="84"/>
      <c r="AI171" s="84"/>
      <c r="AJ171" s="84"/>
      <c r="AK171" s="84"/>
      <c r="AL171" s="84"/>
      <c r="AM171" s="84"/>
      <c r="AN171" s="84"/>
    </row>
    <row r="172" spans="1:40" s="145" customFormat="1" ht="15" customHeight="1">
      <c r="A172" s="403" t="s">
        <v>75</v>
      </c>
      <c r="B172" s="408" t="s">
        <v>459</v>
      </c>
      <c r="C172" s="408" t="s">
        <v>659</v>
      </c>
      <c r="D172" s="403" t="s">
        <v>612</v>
      </c>
      <c r="E172" s="405">
        <v>136.34737193892755</v>
      </c>
      <c r="F172" s="405">
        <v>136.34737193892755</v>
      </c>
      <c r="G172" s="405">
        <f>+Tableau1[[#This Row],[Gross capacity (MW)]]*Tableau1[[#This Row],[EDF Stake (%)]]</f>
        <v>132.4887413130559</v>
      </c>
      <c r="H172" s="406" t="s">
        <v>660</v>
      </c>
      <c r="I172" s="674">
        <v>0.97170000000000001</v>
      </c>
      <c r="J172" s="403" t="s">
        <v>607</v>
      </c>
      <c r="K172" s="403" t="s">
        <v>75</v>
      </c>
      <c r="L172" s="84"/>
      <c r="M172" s="84"/>
      <c r="N172" s="84"/>
      <c r="O172" s="84"/>
      <c r="P172" s="84"/>
      <c r="Q172" s="84"/>
      <c r="R172" s="84"/>
      <c r="S172" s="84"/>
      <c r="T172" s="84"/>
      <c r="U172" s="84"/>
      <c r="V172" s="84"/>
      <c r="W172" s="84"/>
      <c r="X172" s="84"/>
      <c r="Y172" s="84"/>
      <c r="Z172" s="84"/>
      <c r="AA172" s="84"/>
      <c r="AB172" s="84"/>
      <c r="AC172" s="84"/>
      <c r="AD172" s="84"/>
      <c r="AE172" s="84"/>
      <c r="AF172" s="84"/>
      <c r="AG172" s="84"/>
      <c r="AH172" s="84"/>
      <c r="AI172" s="84"/>
      <c r="AJ172" s="84"/>
      <c r="AK172" s="84"/>
      <c r="AL172" s="84"/>
      <c r="AM172" s="84"/>
      <c r="AN172" s="84"/>
    </row>
    <row r="173" spans="1:40" s="145" customFormat="1" ht="15" customHeight="1">
      <c r="A173" s="403" t="s">
        <v>99</v>
      </c>
      <c r="B173" s="404" t="s">
        <v>370</v>
      </c>
      <c r="C173" s="403" t="s">
        <v>371</v>
      </c>
      <c r="D173" s="403" t="s">
        <v>613</v>
      </c>
      <c r="E173" s="405">
        <v>2000</v>
      </c>
      <c r="F173" s="405">
        <v>0</v>
      </c>
      <c r="G173" s="405">
        <f>+Tableau1[[#This Row],[Gross capacity (MW)]]*Tableau1[[#This Row],[EDF Stake (%)]]</f>
        <v>980</v>
      </c>
      <c r="H173" s="406">
        <v>2015</v>
      </c>
      <c r="I173" s="407">
        <v>0.49</v>
      </c>
      <c r="J173" s="403" t="s">
        <v>225</v>
      </c>
      <c r="K173" s="403" t="s">
        <v>76</v>
      </c>
      <c r="L173" s="84"/>
      <c r="M173" s="84"/>
      <c r="N173" s="84"/>
      <c r="O173" s="84"/>
      <c r="P173" s="84"/>
      <c r="Q173" s="84"/>
      <c r="R173" s="84"/>
      <c r="S173" s="84"/>
      <c r="T173" s="84"/>
      <c r="U173" s="84"/>
      <c r="V173" s="84"/>
      <c r="W173" s="84"/>
      <c r="X173" s="84"/>
      <c r="Y173" s="84"/>
      <c r="Z173" s="84"/>
      <c r="AA173" s="84"/>
      <c r="AB173" s="84"/>
      <c r="AC173" s="84"/>
      <c r="AD173" s="84"/>
      <c r="AE173" s="84"/>
      <c r="AF173" s="84"/>
      <c r="AG173" s="84"/>
      <c r="AH173" s="84"/>
      <c r="AI173" s="84"/>
      <c r="AJ173" s="84"/>
      <c r="AK173" s="84"/>
      <c r="AL173" s="84"/>
      <c r="AM173" s="84"/>
      <c r="AN173" s="84"/>
    </row>
    <row r="174" spans="1:40" s="145" customFormat="1" ht="15" customHeight="1">
      <c r="A174" s="403" t="s">
        <v>75</v>
      </c>
      <c r="B174" s="408" t="s">
        <v>831</v>
      </c>
      <c r="C174" s="408" t="s">
        <v>717</v>
      </c>
      <c r="D174" s="403" t="s">
        <v>106</v>
      </c>
      <c r="E174" s="405">
        <v>0.81969999999999998</v>
      </c>
      <c r="F174" s="405">
        <v>0.81969999999999998</v>
      </c>
      <c r="G174" s="405">
        <f>+Tableau1[[#This Row],[Gross capacity (MW)]]*Tableau1[[#This Row],[EDF Stake (%)]]</f>
        <v>0.79650248999999995</v>
      </c>
      <c r="H174" s="406">
        <v>2009</v>
      </c>
      <c r="I174" s="674">
        <v>0.97170000000000001</v>
      </c>
      <c r="J174" s="403" t="s">
        <v>607</v>
      </c>
      <c r="K174" s="403" t="s">
        <v>75</v>
      </c>
      <c r="L174" s="84"/>
      <c r="M174" s="84"/>
      <c r="N174" s="84"/>
      <c r="O174" s="84"/>
      <c r="P174" s="84"/>
      <c r="Q174" s="84"/>
      <c r="R174" s="84"/>
      <c r="S174" s="84"/>
      <c r="T174" s="84"/>
      <c r="U174" s="84"/>
      <c r="V174" s="84"/>
      <c r="W174" s="84"/>
      <c r="X174" s="84"/>
      <c r="Y174" s="84"/>
      <c r="Z174" s="84"/>
      <c r="AA174" s="84"/>
      <c r="AB174" s="84"/>
      <c r="AC174" s="84"/>
      <c r="AD174" s="84"/>
      <c r="AE174" s="84"/>
      <c r="AF174" s="84"/>
      <c r="AG174" s="84"/>
      <c r="AH174" s="84"/>
      <c r="AI174" s="84"/>
      <c r="AJ174" s="84"/>
      <c r="AK174" s="84"/>
      <c r="AL174" s="84"/>
      <c r="AM174" s="84"/>
      <c r="AN174" s="84"/>
    </row>
    <row r="175" spans="1:40" s="145" customFormat="1" ht="15" customHeight="1">
      <c r="A175" s="525" t="s">
        <v>0</v>
      </c>
      <c r="B175" s="403" t="s">
        <v>261</v>
      </c>
      <c r="C175" s="403" t="s">
        <v>841</v>
      </c>
      <c r="D175" s="525" t="s">
        <v>612</v>
      </c>
      <c r="E175" s="405">
        <v>95.2</v>
      </c>
      <c r="F175" s="405">
        <v>95.2</v>
      </c>
      <c r="G175" s="405">
        <f>+Tableau1[[#This Row],[Gross capacity (MW)]]*Tableau1[[#This Row],[EDF Stake (%)]]</f>
        <v>95.2</v>
      </c>
      <c r="H175" s="403">
        <v>2020</v>
      </c>
      <c r="I175" s="526">
        <v>1</v>
      </c>
      <c r="J175" s="403" t="s">
        <v>607</v>
      </c>
      <c r="K175" s="403" t="s">
        <v>73</v>
      </c>
      <c r="L175" s="84"/>
      <c r="M175" s="84"/>
      <c r="N175" s="84"/>
      <c r="O175" s="84"/>
      <c r="P175" s="84"/>
      <c r="Q175" s="84"/>
      <c r="R175" s="84"/>
      <c r="S175" s="84"/>
      <c r="T175" s="84"/>
      <c r="U175" s="84"/>
      <c r="V175" s="84"/>
      <c r="W175" s="84"/>
      <c r="X175" s="84"/>
      <c r="Y175" s="84"/>
      <c r="Z175" s="84"/>
      <c r="AA175" s="84"/>
      <c r="AB175" s="84"/>
      <c r="AC175" s="84"/>
      <c r="AD175" s="84"/>
      <c r="AE175" s="84"/>
      <c r="AF175" s="84"/>
      <c r="AG175" s="84"/>
      <c r="AH175" s="84"/>
      <c r="AI175" s="84"/>
      <c r="AJ175" s="84"/>
      <c r="AK175" s="84"/>
      <c r="AL175" s="84"/>
      <c r="AM175" s="84"/>
      <c r="AN175" s="84"/>
    </row>
    <row r="176" spans="1:40" s="145" customFormat="1" ht="15" customHeight="1">
      <c r="A176" s="403" t="s">
        <v>229</v>
      </c>
      <c r="B176" s="403" t="s">
        <v>732</v>
      </c>
      <c r="C176" s="403" t="s">
        <v>424</v>
      </c>
      <c r="D176" s="403" t="s">
        <v>91</v>
      </c>
      <c r="E176" s="405">
        <v>5.28</v>
      </c>
      <c r="F176" s="405">
        <v>5.28</v>
      </c>
      <c r="G176" s="405">
        <f>+Tableau1[[#This Row],[Gross capacity (MW)]]*Tableau1[[#This Row],[EDF Stake (%)]]</f>
        <v>3.6236640000000002</v>
      </c>
      <c r="H176" s="403">
        <v>2018</v>
      </c>
      <c r="I176" s="407">
        <v>0.68630000000000002</v>
      </c>
      <c r="J176" s="403" t="s">
        <v>607</v>
      </c>
      <c r="K176" s="403" t="s">
        <v>76</v>
      </c>
      <c r="L176" s="84"/>
      <c r="M176" s="84"/>
      <c r="N176" s="84"/>
      <c r="O176" s="84"/>
      <c r="P176" s="84"/>
      <c r="Q176" s="84"/>
      <c r="R176" s="84"/>
      <c r="S176" s="84"/>
      <c r="T176" s="84"/>
      <c r="U176" s="84"/>
      <c r="V176" s="84"/>
      <c r="W176" s="84"/>
      <c r="X176" s="84"/>
      <c r="Y176" s="84"/>
      <c r="Z176" s="84"/>
      <c r="AA176" s="84"/>
      <c r="AB176" s="84"/>
      <c r="AC176" s="84"/>
      <c r="AD176" s="84"/>
      <c r="AE176" s="84"/>
      <c r="AF176" s="84"/>
      <c r="AG176" s="84"/>
      <c r="AH176" s="84"/>
      <c r="AI176" s="84"/>
      <c r="AJ176" s="84"/>
      <c r="AK176" s="84"/>
      <c r="AL176" s="84"/>
      <c r="AM176" s="84"/>
      <c r="AN176" s="84"/>
    </row>
    <row r="177" spans="1:40" s="145" customFormat="1" ht="15" customHeight="1">
      <c r="A177" s="411" t="s">
        <v>229</v>
      </c>
      <c r="B177" s="411" t="s">
        <v>732</v>
      </c>
      <c r="C177" s="403" t="s">
        <v>735</v>
      </c>
      <c r="D177" s="403" t="s">
        <v>91</v>
      </c>
      <c r="E177" s="405">
        <v>11.4</v>
      </c>
      <c r="F177" s="405">
        <v>11.4</v>
      </c>
      <c r="G177" s="405">
        <f>+Tableau1[[#This Row],[Gross capacity (MW)]]*Tableau1[[#This Row],[EDF Stake (%)]]</f>
        <v>7.8238200000000004</v>
      </c>
      <c r="H177" s="406">
        <v>2019</v>
      </c>
      <c r="I177" s="407">
        <v>0.68630000000000002</v>
      </c>
      <c r="J177" s="403" t="s">
        <v>607</v>
      </c>
      <c r="K177" s="403" t="s">
        <v>76</v>
      </c>
      <c r="L177" s="84"/>
      <c r="M177" s="84"/>
      <c r="N177" s="84"/>
      <c r="O177" s="84"/>
      <c r="P177" s="84"/>
      <c r="Q177" s="84"/>
      <c r="R177" s="84"/>
      <c r="S177" s="84"/>
      <c r="T177" s="84"/>
      <c r="U177" s="84"/>
      <c r="V177" s="84"/>
      <c r="W177" s="84"/>
      <c r="X177" s="84"/>
      <c r="Y177" s="84"/>
      <c r="Z177" s="84"/>
      <c r="AA177" s="84"/>
      <c r="AB177" s="84"/>
      <c r="AC177" s="84"/>
      <c r="AD177" s="84"/>
      <c r="AE177" s="84"/>
      <c r="AF177" s="84"/>
      <c r="AG177" s="84"/>
      <c r="AH177" s="84"/>
      <c r="AI177" s="84"/>
      <c r="AJ177" s="84"/>
      <c r="AK177" s="84"/>
      <c r="AL177" s="84"/>
      <c r="AM177" s="84"/>
      <c r="AN177" s="84"/>
    </row>
    <row r="178" spans="1:40" s="145" customFormat="1" ht="15" customHeight="1">
      <c r="A178" s="403" t="s">
        <v>75</v>
      </c>
      <c r="B178" s="408" t="s">
        <v>252</v>
      </c>
      <c r="C178" s="408" t="s">
        <v>521</v>
      </c>
      <c r="D178" s="403" t="s">
        <v>619</v>
      </c>
      <c r="E178" s="405">
        <v>1.63</v>
      </c>
      <c r="F178" s="405">
        <v>1.63</v>
      </c>
      <c r="G178" s="405">
        <f>+Tableau1[[#This Row],[Gross capacity (MW)]]*Tableau1[[#This Row],[EDF Stake (%)]]</f>
        <v>1.5838709999999998</v>
      </c>
      <c r="H178" s="406">
        <v>2012</v>
      </c>
      <c r="I178" s="674">
        <v>0.97170000000000001</v>
      </c>
      <c r="J178" s="403" t="s">
        <v>607</v>
      </c>
      <c r="K178" s="403" t="s">
        <v>75</v>
      </c>
      <c r="L178" s="84"/>
      <c r="M178" s="84"/>
      <c r="N178" s="84"/>
      <c r="O178" s="84"/>
      <c r="P178" s="84"/>
      <c r="Q178" s="84"/>
      <c r="R178" s="84"/>
      <c r="S178" s="84"/>
      <c r="T178" s="84"/>
      <c r="U178" s="84"/>
      <c r="V178" s="84"/>
      <c r="W178" s="84"/>
      <c r="X178" s="84"/>
      <c r="Y178" s="84"/>
      <c r="Z178" s="84"/>
      <c r="AA178" s="84"/>
      <c r="AB178" s="84"/>
      <c r="AC178" s="84"/>
      <c r="AD178" s="84"/>
      <c r="AE178" s="84"/>
      <c r="AF178" s="84"/>
      <c r="AG178" s="84"/>
      <c r="AH178" s="84"/>
      <c r="AI178" s="84"/>
      <c r="AJ178" s="84"/>
      <c r="AK178" s="84"/>
      <c r="AL178" s="84"/>
      <c r="AM178" s="84"/>
      <c r="AN178" s="84"/>
    </row>
    <row r="179" spans="1:40" s="145" customFormat="1" ht="15" customHeight="1">
      <c r="A179" s="403" t="s">
        <v>0</v>
      </c>
      <c r="B179" s="409" t="s">
        <v>264</v>
      </c>
      <c r="C179" s="403" t="s">
        <v>592</v>
      </c>
      <c r="D179" s="403" t="s">
        <v>611</v>
      </c>
      <c r="E179" s="410">
        <v>203</v>
      </c>
      <c r="F179" s="410">
        <v>203</v>
      </c>
      <c r="G179" s="410">
        <f>+Tableau1[[#This Row],[Gross capacity (MW)]]*Tableau1[[#This Row],[EDF Stake (%)]]</f>
        <v>203</v>
      </c>
      <c r="H179" s="406">
        <v>1994</v>
      </c>
      <c r="I179" s="407">
        <v>1</v>
      </c>
      <c r="J179" s="403" t="s">
        <v>607</v>
      </c>
      <c r="K179" s="403" t="s">
        <v>73</v>
      </c>
      <c r="L179" s="84"/>
      <c r="M179" s="84"/>
      <c r="N179" s="84"/>
      <c r="O179" s="84"/>
      <c r="P179" s="84"/>
      <c r="Q179" s="84"/>
      <c r="R179" s="84"/>
      <c r="S179" s="84"/>
      <c r="T179" s="84"/>
      <c r="U179" s="84"/>
      <c r="V179" s="84"/>
      <c r="W179" s="84"/>
      <c r="X179" s="84"/>
      <c r="Y179" s="84"/>
      <c r="Z179" s="84"/>
      <c r="AA179" s="84"/>
      <c r="AB179" s="84"/>
      <c r="AC179" s="84"/>
      <c r="AD179" s="84"/>
      <c r="AE179" s="84"/>
      <c r="AF179" s="84"/>
      <c r="AG179" s="84"/>
      <c r="AH179" s="84"/>
      <c r="AI179" s="84"/>
      <c r="AJ179" s="84"/>
      <c r="AK179" s="84"/>
      <c r="AL179" s="84"/>
      <c r="AM179" s="84"/>
      <c r="AN179" s="84"/>
    </row>
    <row r="180" spans="1:40" s="145" customFormat="1" ht="15" customHeight="1">
      <c r="A180" s="403" t="s">
        <v>229</v>
      </c>
      <c r="B180" s="404" t="s">
        <v>732</v>
      </c>
      <c r="C180" s="403" t="s">
        <v>443</v>
      </c>
      <c r="D180" s="403" t="s">
        <v>106</v>
      </c>
      <c r="E180" s="405">
        <v>2.7E-2</v>
      </c>
      <c r="F180" s="405">
        <v>2.7E-2</v>
      </c>
      <c r="G180" s="405">
        <f>+Tableau1[[#This Row],[Gross capacity (MW)]]*Tableau1[[#This Row],[EDF Stake (%)]]</f>
        <v>1.8530100000000001E-2</v>
      </c>
      <c r="H180" s="406">
        <v>2011</v>
      </c>
      <c r="I180" s="407">
        <v>0.68630000000000002</v>
      </c>
      <c r="J180" s="403" t="s">
        <v>607</v>
      </c>
      <c r="K180" s="403" t="s">
        <v>76</v>
      </c>
      <c r="L180" s="84"/>
      <c r="M180" s="84"/>
      <c r="N180" s="84"/>
      <c r="O180" s="84"/>
      <c r="P180" s="84"/>
      <c r="Q180" s="84"/>
      <c r="R180" s="84"/>
      <c r="S180" s="84"/>
      <c r="T180" s="84"/>
      <c r="U180" s="84"/>
      <c r="V180" s="84"/>
      <c r="W180" s="84"/>
      <c r="X180" s="84"/>
      <c r="Y180" s="84"/>
      <c r="Z180" s="84"/>
      <c r="AA180" s="84"/>
      <c r="AB180" s="84"/>
      <c r="AC180" s="84"/>
      <c r="AD180" s="84"/>
      <c r="AE180" s="84"/>
      <c r="AF180" s="84"/>
      <c r="AG180" s="84"/>
      <c r="AH180" s="84"/>
      <c r="AI180" s="84"/>
      <c r="AJ180" s="84"/>
      <c r="AK180" s="84"/>
      <c r="AL180" s="84"/>
      <c r="AM180" s="84"/>
      <c r="AN180" s="84"/>
    </row>
    <row r="181" spans="1:40" s="145" customFormat="1" ht="15" customHeight="1">
      <c r="A181" s="403" t="s">
        <v>229</v>
      </c>
      <c r="B181" s="404" t="s">
        <v>732</v>
      </c>
      <c r="C181" s="403" t="s">
        <v>381</v>
      </c>
      <c r="D181" s="403" t="s">
        <v>91</v>
      </c>
      <c r="E181" s="405">
        <v>28.48</v>
      </c>
      <c r="F181" s="405">
        <v>28.48</v>
      </c>
      <c r="G181" s="405">
        <f>+Tableau1[[#This Row],[Gross capacity (MW)]]*Tableau1[[#This Row],[EDF Stake (%)]]</f>
        <v>19.545824</v>
      </c>
      <c r="H181" s="406">
        <v>2015</v>
      </c>
      <c r="I181" s="407">
        <v>0.68630000000000002</v>
      </c>
      <c r="J181" s="403" t="s">
        <v>607</v>
      </c>
      <c r="K181" s="403" t="s">
        <v>76</v>
      </c>
      <c r="L181" s="84"/>
      <c r="M181" s="84"/>
      <c r="N181" s="84"/>
      <c r="O181" s="84"/>
      <c r="P181" s="84"/>
      <c r="Q181" s="84"/>
      <c r="R181" s="84"/>
      <c r="S181" s="84"/>
      <c r="T181" s="84"/>
      <c r="U181" s="84"/>
      <c r="V181" s="84"/>
      <c r="W181" s="84"/>
      <c r="X181" s="84"/>
      <c r="Y181" s="84"/>
      <c r="Z181" s="84"/>
      <c r="AA181" s="84"/>
      <c r="AB181" s="84"/>
      <c r="AC181" s="84"/>
      <c r="AD181" s="84"/>
      <c r="AE181" s="84"/>
      <c r="AF181" s="84"/>
      <c r="AG181" s="84"/>
      <c r="AH181" s="84"/>
      <c r="AI181" s="84"/>
      <c r="AJ181" s="84"/>
      <c r="AK181" s="84"/>
      <c r="AL181" s="84"/>
      <c r="AM181" s="84"/>
      <c r="AN181" s="84"/>
    </row>
    <row r="182" spans="1:40" s="145" customFormat="1" ht="15" customHeight="1">
      <c r="A182" s="403" t="s">
        <v>0</v>
      </c>
      <c r="B182" s="403" t="s">
        <v>264</v>
      </c>
      <c r="C182" s="403" t="s">
        <v>309</v>
      </c>
      <c r="D182" s="403" t="s">
        <v>612</v>
      </c>
      <c r="E182" s="405">
        <v>140.51</v>
      </c>
      <c r="F182" s="405">
        <v>140.51</v>
      </c>
      <c r="G182" s="405">
        <f>+Tableau1[[#This Row],[Gross capacity (MW)]]*Tableau1[[#This Row],[EDF Stake (%)]]</f>
        <v>140.51</v>
      </c>
      <c r="H182" s="406">
        <v>1967</v>
      </c>
      <c r="I182" s="407">
        <v>1</v>
      </c>
      <c r="J182" s="403" t="s">
        <v>607</v>
      </c>
      <c r="K182" s="403" t="s">
        <v>73</v>
      </c>
      <c r="L182" s="84"/>
      <c r="M182" s="84"/>
      <c r="N182" s="84"/>
      <c r="O182" s="84"/>
      <c r="P182" s="84"/>
      <c r="Q182" s="84"/>
      <c r="R182" s="84"/>
      <c r="S182" s="84"/>
      <c r="T182" s="84"/>
      <c r="U182" s="84"/>
      <c r="V182" s="84"/>
      <c r="W182" s="84"/>
      <c r="X182" s="84"/>
      <c r="Y182" s="84"/>
      <c r="Z182" s="84"/>
      <c r="AA182" s="84"/>
      <c r="AB182" s="84"/>
      <c r="AC182" s="84"/>
      <c r="AD182" s="84"/>
      <c r="AE182" s="84"/>
      <c r="AF182" s="84"/>
      <c r="AG182" s="84"/>
      <c r="AH182" s="84"/>
      <c r="AI182" s="84"/>
      <c r="AJ182" s="84"/>
      <c r="AK182" s="84"/>
      <c r="AL182" s="84"/>
      <c r="AM182" s="84"/>
      <c r="AN182" s="84"/>
    </row>
    <row r="183" spans="1:40" s="145" customFormat="1" ht="15" customHeight="1">
      <c r="A183" s="411" t="s">
        <v>229</v>
      </c>
      <c r="B183" s="411" t="s">
        <v>732</v>
      </c>
      <c r="C183" s="180" t="s">
        <v>738</v>
      </c>
      <c r="D183" s="403" t="s">
        <v>91</v>
      </c>
      <c r="E183" s="181">
        <v>4.5999999999999996</v>
      </c>
      <c r="F183" s="181">
        <v>4.5999999999999996</v>
      </c>
      <c r="G183" s="181">
        <f>+Tableau1[[#This Row],[Gross capacity (MW)]]*Tableau1[[#This Row],[EDF Stake (%)]]</f>
        <v>3.1569799999999999</v>
      </c>
      <c r="H183" s="180">
        <v>2019</v>
      </c>
      <c r="I183" s="182">
        <v>0.68630000000000002</v>
      </c>
      <c r="J183" s="403" t="s">
        <v>607</v>
      </c>
      <c r="K183" s="179" t="s">
        <v>76</v>
      </c>
      <c r="L183" s="84"/>
      <c r="M183" s="84"/>
      <c r="N183" s="84"/>
      <c r="O183" s="84"/>
      <c r="P183" s="84"/>
      <c r="Q183" s="84"/>
      <c r="R183" s="84"/>
      <c r="S183" s="84"/>
      <c r="T183" s="84"/>
      <c r="U183" s="84"/>
      <c r="V183" s="84"/>
      <c r="W183" s="84"/>
      <c r="X183" s="84"/>
      <c r="Y183" s="84"/>
      <c r="Z183" s="84"/>
      <c r="AA183" s="84"/>
      <c r="AB183" s="84"/>
      <c r="AC183" s="84"/>
      <c r="AD183" s="84"/>
      <c r="AE183" s="84"/>
      <c r="AF183" s="84"/>
      <c r="AG183" s="84"/>
      <c r="AH183" s="84"/>
      <c r="AI183" s="84"/>
      <c r="AJ183" s="84"/>
      <c r="AK183" s="84"/>
      <c r="AL183" s="84"/>
      <c r="AM183" s="84"/>
      <c r="AN183" s="84"/>
    </row>
    <row r="184" spans="1:40" s="145" customFormat="1" ht="15" customHeight="1">
      <c r="A184" s="403" t="s">
        <v>75</v>
      </c>
      <c r="B184" s="408" t="s">
        <v>910</v>
      </c>
      <c r="C184" s="408" t="s">
        <v>689</v>
      </c>
      <c r="D184" s="403" t="s">
        <v>106</v>
      </c>
      <c r="E184" s="405">
        <v>0.97919999999999996</v>
      </c>
      <c r="F184" s="405">
        <v>0.97919999999999996</v>
      </c>
      <c r="G184" s="405">
        <f>+Tableau1[[#This Row],[Gross capacity (MW)]]*Tableau1[[#This Row],[EDF Stake (%)]]</f>
        <v>0.95148864</v>
      </c>
      <c r="H184" s="406">
        <v>2011</v>
      </c>
      <c r="I184" s="674">
        <v>0.97170000000000001</v>
      </c>
      <c r="J184" s="403" t="s">
        <v>607</v>
      </c>
      <c r="K184" s="403" t="s">
        <v>75</v>
      </c>
      <c r="L184" s="84"/>
      <c r="M184" s="84"/>
      <c r="N184" s="84"/>
      <c r="O184" s="84"/>
      <c r="P184" s="84"/>
      <c r="Q184" s="84"/>
      <c r="R184" s="84"/>
      <c r="S184" s="84"/>
      <c r="T184" s="84"/>
      <c r="U184" s="84"/>
      <c r="V184" s="84"/>
      <c r="W184" s="84"/>
      <c r="X184" s="84"/>
      <c r="Y184" s="84"/>
      <c r="Z184" s="84"/>
      <c r="AA184" s="84"/>
      <c r="AB184" s="84"/>
      <c r="AC184" s="84"/>
      <c r="AD184" s="84"/>
      <c r="AE184" s="84"/>
      <c r="AF184" s="84"/>
      <c r="AG184" s="84"/>
      <c r="AH184" s="84"/>
      <c r="AI184" s="84"/>
      <c r="AJ184" s="84"/>
      <c r="AK184" s="84"/>
      <c r="AL184" s="84"/>
      <c r="AM184" s="84"/>
      <c r="AN184" s="84"/>
    </row>
    <row r="185" spans="1:40" s="145" customFormat="1" ht="15" customHeight="1">
      <c r="A185" s="403" t="s">
        <v>75</v>
      </c>
      <c r="B185" s="408" t="s">
        <v>910</v>
      </c>
      <c r="C185" s="408" t="s">
        <v>690</v>
      </c>
      <c r="D185" s="403" t="s">
        <v>106</v>
      </c>
      <c r="E185" s="405">
        <v>0.97919999999999996</v>
      </c>
      <c r="F185" s="405">
        <v>0.97919999999999996</v>
      </c>
      <c r="G185" s="405">
        <f>+Tableau1[[#This Row],[Gross capacity (MW)]]*Tableau1[[#This Row],[EDF Stake (%)]]</f>
        <v>0.95148864</v>
      </c>
      <c r="H185" s="406">
        <v>2011</v>
      </c>
      <c r="I185" s="674">
        <v>0.97170000000000001</v>
      </c>
      <c r="J185" s="403" t="s">
        <v>607</v>
      </c>
      <c r="K185" s="403" t="s">
        <v>75</v>
      </c>
      <c r="L185" s="84"/>
      <c r="M185" s="84"/>
      <c r="N185" s="84"/>
      <c r="O185" s="84"/>
      <c r="P185" s="84"/>
      <c r="Q185" s="84"/>
      <c r="R185" s="84"/>
      <c r="S185" s="84"/>
      <c r="T185" s="84"/>
      <c r="U185" s="84"/>
      <c r="V185" s="84"/>
      <c r="W185" s="84"/>
      <c r="X185" s="84"/>
      <c r="Y185" s="84"/>
      <c r="Z185" s="84"/>
      <c r="AA185" s="84"/>
      <c r="AB185" s="84"/>
      <c r="AC185" s="84"/>
      <c r="AD185" s="84"/>
      <c r="AE185" s="84"/>
      <c r="AF185" s="84"/>
      <c r="AG185" s="84"/>
      <c r="AH185" s="84"/>
      <c r="AI185" s="84"/>
      <c r="AJ185" s="84"/>
      <c r="AK185" s="84"/>
      <c r="AL185" s="84"/>
      <c r="AM185" s="84"/>
      <c r="AN185" s="84"/>
    </row>
    <row r="186" spans="1:40" s="145" customFormat="1" ht="15" customHeight="1">
      <c r="A186" s="403" t="s">
        <v>75</v>
      </c>
      <c r="B186" s="408" t="s">
        <v>910</v>
      </c>
      <c r="C186" s="408" t="s">
        <v>713</v>
      </c>
      <c r="D186" s="403" t="s">
        <v>106</v>
      </c>
      <c r="E186" s="405">
        <v>0.87119999999999997</v>
      </c>
      <c r="F186" s="405">
        <v>0.87119999999999997</v>
      </c>
      <c r="G186" s="405">
        <f>+Tableau1[[#This Row],[Gross capacity (MW)]]*Tableau1[[#This Row],[EDF Stake (%)]]</f>
        <v>0.84654503999999997</v>
      </c>
      <c r="H186" s="406">
        <v>2011</v>
      </c>
      <c r="I186" s="674">
        <v>0.97170000000000001</v>
      </c>
      <c r="J186" s="403" t="s">
        <v>607</v>
      </c>
      <c r="K186" s="403" t="s">
        <v>75</v>
      </c>
      <c r="L186" s="84"/>
      <c r="M186" s="84"/>
      <c r="N186" s="84"/>
      <c r="O186" s="84"/>
      <c r="P186" s="84"/>
      <c r="Q186" s="84"/>
      <c r="R186" s="84"/>
      <c r="S186" s="84"/>
      <c r="T186" s="84"/>
      <c r="U186" s="84"/>
      <c r="V186" s="84"/>
      <c r="W186" s="84"/>
      <c r="X186" s="84"/>
      <c r="Y186" s="84"/>
      <c r="Z186" s="84"/>
      <c r="AA186" s="84"/>
      <c r="AB186" s="84"/>
      <c r="AC186" s="84"/>
      <c r="AD186" s="84"/>
      <c r="AE186" s="84"/>
      <c r="AF186" s="84"/>
      <c r="AG186" s="84"/>
      <c r="AH186" s="84"/>
      <c r="AI186" s="84"/>
      <c r="AJ186" s="84"/>
      <c r="AK186" s="84"/>
      <c r="AL186" s="84"/>
      <c r="AM186" s="84"/>
      <c r="AN186" s="84"/>
    </row>
    <row r="187" spans="1:40" s="145" customFormat="1" ht="15" customHeight="1">
      <c r="A187" s="403" t="s">
        <v>0</v>
      </c>
      <c r="B187" s="403" t="s">
        <v>264</v>
      </c>
      <c r="C187" s="403" t="s">
        <v>310</v>
      </c>
      <c r="D187" s="403" t="s">
        <v>612</v>
      </c>
      <c r="E187" s="405">
        <v>69.66</v>
      </c>
      <c r="F187" s="405">
        <v>69.66</v>
      </c>
      <c r="G187" s="405">
        <f>+Tableau1[[#This Row],[Gross capacity (MW)]]*Tableau1[[#This Row],[EDF Stake (%)]]</f>
        <v>69.66</v>
      </c>
      <c r="H187" s="406">
        <v>1973</v>
      </c>
      <c r="I187" s="407">
        <v>1</v>
      </c>
      <c r="J187" s="403" t="s">
        <v>607</v>
      </c>
      <c r="K187" s="403" t="s">
        <v>73</v>
      </c>
      <c r="L187" s="84"/>
      <c r="M187" s="84"/>
      <c r="N187" s="84"/>
      <c r="O187" s="84"/>
      <c r="P187" s="84"/>
      <c r="Q187" s="84"/>
      <c r="R187" s="84"/>
      <c r="S187" s="84"/>
      <c r="T187" s="84"/>
      <c r="U187" s="84"/>
      <c r="V187" s="84"/>
      <c r="W187" s="84"/>
      <c r="X187" s="84"/>
      <c r="Y187" s="84"/>
      <c r="Z187" s="84"/>
      <c r="AA187" s="84"/>
      <c r="AB187" s="84"/>
      <c r="AC187" s="84"/>
      <c r="AD187" s="84"/>
      <c r="AE187" s="84"/>
      <c r="AF187" s="84"/>
      <c r="AG187" s="84"/>
      <c r="AH187" s="84"/>
      <c r="AI187" s="84"/>
      <c r="AJ187" s="84"/>
      <c r="AK187" s="84"/>
      <c r="AL187" s="84"/>
      <c r="AM187" s="84"/>
      <c r="AN187" s="84"/>
    </row>
    <row r="188" spans="1:40" s="145" customFormat="1" ht="15" customHeight="1">
      <c r="A188" s="403" t="s">
        <v>0</v>
      </c>
      <c r="B188" s="409" t="s">
        <v>264</v>
      </c>
      <c r="C188" s="403" t="s">
        <v>560</v>
      </c>
      <c r="D188" s="403" t="s">
        <v>70</v>
      </c>
      <c r="E188" s="410">
        <v>1310</v>
      </c>
      <c r="F188" s="410">
        <v>1310</v>
      </c>
      <c r="G188" s="410">
        <f>+Tableau1[[#This Row],[Gross capacity (MW)]]*Tableau1[[#This Row],[EDF Stake (%)]]</f>
        <v>1310</v>
      </c>
      <c r="H188" s="406">
        <v>1991</v>
      </c>
      <c r="I188" s="407">
        <v>1</v>
      </c>
      <c r="J188" s="403" t="s">
        <v>607</v>
      </c>
      <c r="K188" s="403" t="s">
        <v>73</v>
      </c>
      <c r="L188" s="84"/>
      <c r="M188" s="84"/>
      <c r="N188" s="84"/>
      <c r="O188" s="84"/>
      <c r="P188" s="84"/>
      <c r="Q188" s="84"/>
      <c r="R188" s="84"/>
      <c r="S188" s="84"/>
      <c r="T188" s="84"/>
      <c r="U188" s="84"/>
      <c r="V188" s="84"/>
      <c r="W188" s="84"/>
      <c r="X188" s="84"/>
      <c r="Y188" s="84"/>
      <c r="Z188" s="84"/>
      <c r="AA188" s="84"/>
      <c r="AB188" s="84"/>
      <c r="AC188" s="84"/>
      <c r="AD188" s="84"/>
      <c r="AE188" s="84"/>
      <c r="AF188" s="84"/>
      <c r="AG188" s="84"/>
      <c r="AH188" s="84"/>
      <c r="AI188" s="84"/>
      <c r="AJ188" s="84"/>
      <c r="AK188" s="84"/>
      <c r="AL188" s="84"/>
      <c r="AM188" s="84"/>
      <c r="AN188" s="84"/>
    </row>
    <row r="189" spans="1:40" s="145" customFormat="1" ht="15" customHeight="1">
      <c r="A189" s="403" t="s">
        <v>0</v>
      </c>
      <c r="B189" s="409" t="s">
        <v>264</v>
      </c>
      <c r="C189" s="403" t="s">
        <v>561</v>
      </c>
      <c r="D189" s="403" t="s">
        <v>70</v>
      </c>
      <c r="E189" s="410">
        <v>1310</v>
      </c>
      <c r="F189" s="410">
        <v>1310</v>
      </c>
      <c r="G189" s="410">
        <f>+Tableau1[[#This Row],[Gross capacity (MW)]]*Tableau1[[#This Row],[EDF Stake (%)]]</f>
        <v>1310</v>
      </c>
      <c r="H189" s="406">
        <v>1994</v>
      </c>
      <c r="I189" s="407">
        <v>1</v>
      </c>
      <c r="J189" s="403" t="s">
        <v>607</v>
      </c>
      <c r="K189" s="403" t="s">
        <v>73</v>
      </c>
      <c r="L189" s="84"/>
      <c r="M189" s="84"/>
      <c r="N189" s="84"/>
      <c r="O189" s="84"/>
      <c r="P189" s="84"/>
      <c r="Q189" s="84"/>
      <c r="R189" s="84"/>
      <c r="S189" s="84"/>
      <c r="T189" s="84"/>
      <c r="U189" s="84"/>
      <c r="V189" s="84"/>
      <c r="W189" s="84"/>
      <c r="X189" s="84"/>
      <c r="Y189" s="84"/>
      <c r="Z189" s="84"/>
      <c r="AA189" s="84"/>
      <c r="AB189" s="84"/>
      <c r="AC189" s="84"/>
      <c r="AD189" s="84"/>
      <c r="AE189" s="84"/>
      <c r="AF189" s="84"/>
      <c r="AG189" s="84"/>
      <c r="AH189" s="84"/>
      <c r="AI189" s="84"/>
      <c r="AJ189" s="84"/>
      <c r="AK189" s="84"/>
      <c r="AL189" s="84"/>
      <c r="AM189" s="84"/>
      <c r="AN189" s="84"/>
    </row>
    <row r="190" spans="1:40" s="145" customFormat="1" ht="15" customHeight="1">
      <c r="A190" s="403" t="s">
        <v>0</v>
      </c>
      <c r="B190" s="403" t="s">
        <v>264</v>
      </c>
      <c r="C190" s="406" t="s">
        <v>311</v>
      </c>
      <c r="D190" s="403" t="s">
        <v>612</v>
      </c>
      <c r="E190" s="405">
        <v>1700</v>
      </c>
      <c r="F190" s="405">
        <v>1700</v>
      </c>
      <c r="G190" s="405">
        <f>+Tableau1[[#This Row],[Gross capacity (MW)]]*Tableau1[[#This Row],[EDF Stake (%)]]</f>
        <v>1700</v>
      </c>
      <c r="H190" s="406">
        <v>1985</v>
      </c>
      <c r="I190" s="407">
        <v>1</v>
      </c>
      <c r="J190" s="403" t="s">
        <v>607</v>
      </c>
      <c r="K190" s="403" t="s">
        <v>73</v>
      </c>
      <c r="L190" s="84"/>
      <c r="M190" s="84"/>
      <c r="N190" s="84"/>
      <c r="O190" s="84"/>
      <c r="P190" s="84"/>
      <c r="Q190" s="84"/>
      <c r="R190" s="84"/>
      <c r="S190" s="84"/>
      <c r="T190" s="84"/>
      <c r="U190" s="84"/>
      <c r="V190" s="84"/>
      <c r="W190" s="84"/>
      <c r="X190" s="84"/>
      <c r="Y190" s="84"/>
      <c r="Z190" s="84"/>
      <c r="AA190" s="84"/>
      <c r="AB190" s="84"/>
      <c r="AC190" s="84"/>
      <c r="AD190" s="84"/>
      <c r="AE190" s="84"/>
      <c r="AF190" s="84"/>
      <c r="AG190" s="84"/>
      <c r="AH190" s="84"/>
      <c r="AI190" s="84"/>
      <c r="AJ190" s="84"/>
      <c r="AK190" s="84"/>
      <c r="AL190" s="84"/>
      <c r="AM190" s="84"/>
      <c r="AN190" s="84"/>
    </row>
    <row r="191" spans="1:40" s="145" customFormat="1" ht="15" customHeight="1">
      <c r="A191" s="403" t="s">
        <v>229</v>
      </c>
      <c r="B191" s="404" t="s">
        <v>732</v>
      </c>
      <c r="C191" s="403" t="s">
        <v>435</v>
      </c>
      <c r="D191" s="403" t="s">
        <v>612</v>
      </c>
      <c r="E191" s="405">
        <v>5</v>
      </c>
      <c r="F191" s="405">
        <v>5</v>
      </c>
      <c r="G191" s="405">
        <f>+Tableau1[[#This Row],[Gross capacity (MW)]]*Tableau1[[#This Row],[EDF Stake (%)]]</f>
        <v>3.4315000000000002</v>
      </c>
      <c r="H191" s="406">
        <v>1988</v>
      </c>
      <c r="I191" s="407">
        <v>0.68630000000000002</v>
      </c>
      <c r="J191" s="403" t="s">
        <v>607</v>
      </c>
      <c r="K191" s="403" t="s">
        <v>76</v>
      </c>
      <c r="L191" s="84"/>
      <c r="M191" s="84"/>
      <c r="N191" s="84"/>
      <c r="O191" s="84"/>
      <c r="P191" s="84"/>
      <c r="Q191" s="84"/>
      <c r="R191" s="84"/>
      <c r="S191" s="84"/>
      <c r="T191" s="84"/>
      <c r="U191" s="84"/>
      <c r="V191" s="84"/>
      <c r="W191" s="84"/>
      <c r="X191" s="84"/>
      <c r="Y191" s="84"/>
      <c r="Z191" s="84"/>
      <c r="AA191" s="84"/>
      <c r="AB191" s="84"/>
      <c r="AC191" s="84"/>
      <c r="AD191" s="84"/>
      <c r="AE191" s="84"/>
      <c r="AF191" s="84"/>
      <c r="AG191" s="84"/>
      <c r="AH191" s="84"/>
      <c r="AI191" s="84"/>
      <c r="AJ191" s="84"/>
      <c r="AK191" s="84"/>
      <c r="AL191" s="84"/>
      <c r="AM191" s="84"/>
      <c r="AN191" s="84"/>
    </row>
    <row r="192" spans="1:40" s="145" customFormat="1" ht="15" customHeight="1">
      <c r="A192" s="403" t="s">
        <v>0</v>
      </c>
      <c r="B192" s="403" t="s">
        <v>264</v>
      </c>
      <c r="C192" s="406" t="s">
        <v>312</v>
      </c>
      <c r="D192" s="405" t="s">
        <v>612</v>
      </c>
      <c r="E192" s="405">
        <v>74.099999999999994</v>
      </c>
      <c r="F192" s="405">
        <v>74.099999999999994</v>
      </c>
      <c r="G192" s="405">
        <f>+Tableau1[[#This Row],[Gross capacity (MW)]]*Tableau1[[#This Row],[EDF Stake (%)]]</f>
        <v>74.099999999999994</v>
      </c>
      <c r="H192" s="406">
        <v>1959</v>
      </c>
      <c r="I192" s="407">
        <v>1</v>
      </c>
      <c r="J192" s="403" t="s">
        <v>607</v>
      </c>
      <c r="K192" s="403" t="s">
        <v>73</v>
      </c>
      <c r="L192" s="84"/>
      <c r="M192" s="84"/>
      <c r="N192" s="84"/>
      <c r="O192" s="84"/>
      <c r="P192" s="84"/>
      <c r="Q192" s="84"/>
      <c r="R192" s="84"/>
      <c r="S192" s="84"/>
      <c r="T192" s="84"/>
      <c r="U192" s="84"/>
      <c r="V192" s="84"/>
      <c r="W192" s="84"/>
      <c r="X192" s="84"/>
      <c r="Y192" s="84"/>
      <c r="Z192" s="84"/>
      <c r="AA192" s="84"/>
      <c r="AB192" s="84"/>
      <c r="AC192" s="84"/>
      <c r="AD192" s="84"/>
      <c r="AE192" s="84"/>
      <c r="AF192" s="84"/>
      <c r="AG192" s="84"/>
      <c r="AH192" s="84"/>
      <c r="AI192" s="84"/>
      <c r="AJ192" s="84"/>
      <c r="AK192" s="84"/>
      <c r="AL192" s="84"/>
      <c r="AM192" s="84"/>
      <c r="AN192" s="84"/>
    </row>
    <row r="193" spans="1:40" s="145" customFormat="1" ht="15" customHeight="1">
      <c r="A193" s="403" t="s">
        <v>0</v>
      </c>
      <c r="B193" s="409" t="s">
        <v>264</v>
      </c>
      <c r="C193" s="403" t="s">
        <v>562</v>
      </c>
      <c r="D193" s="403" t="s">
        <v>70</v>
      </c>
      <c r="E193" s="410">
        <v>910</v>
      </c>
      <c r="F193" s="410">
        <v>910</v>
      </c>
      <c r="G193" s="410">
        <f>+Tableau1[[#This Row],[Gross capacity (MW)]]*Tableau1[[#This Row],[EDF Stake (%)]]</f>
        <v>910</v>
      </c>
      <c r="H193" s="406">
        <v>1980</v>
      </c>
      <c r="I193" s="407">
        <v>1</v>
      </c>
      <c r="J193" s="403" t="s">
        <v>607</v>
      </c>
      <c r="K193" s="403" t="s">
        <v>73</v>
      </c>
      <c r="L193" s="84"/>
      <c r="M193" s="84"/>
      <c r="N193" s="84"/>
      <c r="O193" s="84"/>
      <c r="P193" s="84"/>
      <c r="Q193" s="84"/>
      <c r="R193" s="84"/>
      <c r="S193" s="84"/>
      <c r="T193" s="84"/>
      <c r="U193" s="84"/>
      <c r="V193" s="84"/>
      <c r="W193" s="84"/>
      <c r="X193" s="84"/>
      <c r="Y193" s="84"/>
      <c r="Z193" s="84"/>
      <c r="AA193" s="84"/>
      <c r="AB193" s="84"/>
      <c r="AC193" s="84"/>
      <c r="AD193" s="84"/>
      <c r="AE193" s="84"/>
      <c r="AF193" s="84"/>
      <c r="AG193" s="84"/>
      <c r="AH193" s="84"/>
      <c r="AI193" s="84"/>
      <c r="AJ193" s="84"/>
      <c r="AK193" s="84"/>
      <c r="AL193" s="84"/>
      <c r="AM193" s="84"/>
      <c r="AN193" s="84"/>
    </row>
    <row r="194" spans="1:40" s="145" customFormat="1" ht="15" customHeight="1">
      <c r="A194" s="403" t="s">
        <v>0</v>
      </c>
      <c r="B194" s="409" t="s">
        <v>264</v>
      </c>
      <c r="C194" s="403" t="s">
        <v>563</v>
      </c>
      <c r="D194" s="403" t="s">
        <v>70</v>
      </c>
      <c r="E194" s="410">
        <v>910</v>
      </c>
      <c r="F194" s="410">
        <v>910</v>
      </c>
      <c r="G194" s="410">
        <f>+Tableau1[[#This Row],[Gross capacity (MW)]]*Tableau1[[#This Row],[EDF Stake (%)]]</f>
        <v>910</v>
      </c>
      <c r="H194" s="406">
        <v>1980</v>
      </c>
      <c r="I194" s="407">
        <v>1</v>
      </c>
      <c r="J194" s="403" t="s">
        <v>607</v>
      </c>
      <c r="K194" s="403" t="s">
        <v>73</v>
      </c>
      <c r="L194" s="84"/>
      <c r="M194" s="84"/>
      <c r="N194" s="84"/>
      <c r="O194" s="84"/>
      <c r="P194" s="84"/>
      <c r="Q194" s="84"/>
      <c r="R194" s="84"/>
      <c r="S194" s="84"/>
      <c r="T194" s="84"/>
      <c r="U194" s="84"/>
      <c r="V194" s="84"/>
      <c r="W194" s="84"/>
      <c r="X194" s="84"/>
      <c r="Y194" s="84"/>
      <c r="Z194" s="84"/>
      <c r="AA194" s="84"/>
      <c r="AB194" s="84"/>
      <c r="AC194" s="84"/>
      <c r="AD194" s="84"/>
      <c r="AE194" s="84"/>
      <c r="AF194" s="84"/>
      <c r="AG194" s="84"/>
      <c r="AH194" s="84"/>
      <c r="AI194" s="84"/>
      <c r="AJ194" s="84"/>
      <c r="AK194" s="84"/>
      <c r="AL194" s="84"/>
      <c r="AM194" s="84"/>
      <c r="AN194" s="84"/>
    </row>
    <row r="195" spans="1:40" s="145" customFormat="1" ht="15" customHeight="1">
      <c r="A195" s="403" t="s">
        <v>0</v>
      </c>
      <c r="B195" s="409" t="s">
        <v>264</v>
      </c>
      <c r="C195" s="403" t="s">
        <v>564</v>
      </c>
      <c r="D195" s="403" t="s">
        <v>70</v>
      </c>
      <c r="E195" s="410">
        <v>910</v>
      </c>
      <c r="F195" s="410">
        <v>910</v>
      </c>
      <c r="G195" s="410">
        <f>+Tableau1[[#This Row],[Gross capacity (MW)]]*Tableau1[[#This Row],[EDF Stake (%)]]</f>
        <v>910</v>
      </c>
      <c r="H195" s="406">
        <v>1981</v>
      </c>
      <c r="I195" s="407">
        <v>1</v>
      </c>
      <c r="J195" s="403" t="s">
        <v>607</v>
      </c>
      <c r="K195" s="403" t="s">
        <v>73</v>
      </c>
      <c r="L195" s="84"/>
      <c r="M195" s="84"/>
      <c r="N195" s="84"/>
      <c r="O195" s="84"/>
      <c r="P195" s="84"/>
      <c r="Q195" s="84"/>
      <c r="R195" s="84"/>
      <c r="S195" s="84"/>
      <c r="T195" s="84"/>
      <c r="U195" s="84"/>
      <c r="V195" s="84"/>
      <c r="W195" s="84"/>
      <c r="X195" s="84"/>
      <c r="Y195" s="84"/>
      <c r="Z195" s="84"/>
      <c r="AA195" s="84"/>
      <c r="AB195" s="84"/>
      <c r="AC195" s="84"/>
      <c r="AD195" s="84"/>
      <c r="AE195" s="84"/>
      <c r="AF195" s="84"/>
      <c r="AG195" s="84"/>
      <c r="AH195" s="84"/>
      <c r="AI195" s="84"/>
      <c r="AJ195" s="84"/>
      <c r="AK195" s="84"/>
      <c r="AL195" s="84"/>
      <c r="AM195" s="84"/>
      <c r="AN195" s="84"/>
    </row>
    <row r="196" spans="1:40" s="145" customFormat="1" ht="15" customHeight="1">
      <c r="A196" s="409" t="s">
        <v>0</v>
      </c>
      <c r="B196" s="409" t="s">
        <v>264</v>
      </c>
      <c r="C196" s="403" t="s">
        <v>565</v>
      </c>
      <c r="D196" s="403" t="s">
        <v>70</v>
      </c>
      <c r="E196" s="410">
        <v>910</v>
      </c>
      <c r="F196" s="410">
        <v>910</v>
      </c>
      <c r="G196" s="410">
        <f>+Tableau1[[#This Row],[Gross capacity (MW)]]*Tableau1[[#This Row],[EDF Stake (%)]]</f>
        <v>910</v>
      </c>
      <c r="H196" s="406">
        <v>1981</v>
      </c>
      <c r="I196" s="407">
        <v>1</v>
      </c>
      <c r="J196" s="403" t="s">
        <v>607</v>
      </c>
      <c r="K196" s="403" t="s">
        <v>73</v>
      </c>
      <c r="L196" s="84"/>
      <c r="M196" s="84"/>
      <c r="N196" s="84"/>
      <c r="O196" s="84"/>
      <c r="P196" s="84"/>
      <c r="Q196" s="84"/>
      <c r="R196" s="84"/>
      <c r="S196" s="84"/>
      <c r="T196" s="84"/>
      <c r="U196" s="84"/>
      <c r="V196" s="84"/>
      <c r="W196" s="84"/>
      <c r="X196" s="84"/>
      <c r="Y196" s="84"/>
      <c r="Z196" s="84"/>
      <c r="AA196" s="84"/>
      <c r="AB196" s="84"/>
      <c r="AC196" s="84"/>
      <c r="AD196" s="84"/>
      <c r="AE196" s="84"/>
      <c r="AF196" s="84"/>
      <c r="AG196" s="84"/>
      <c r="AH196" s="84"/>
      <c r="AI196" s="84"/>
      <c r="AJ196" s="84"/>
      <c r="AK196" s="84"/>
      <c r="AL196" s="84"/>
      <c r="AM196" s="84"/>
      <c r="AN196" s="84"/>
    </row>
    <row r="197" spans="1:40" s="145" customFormat="1" ht="15" customHeight="1">
      <c r="A197" s="403" t="s">
        <v>0</v>
      </c>
      <c r="B197" s="409" t="s">
        <v>264</v>
      </c>
      <c r="C197" s="403" t="s">
        <v>566</v>
      </c>
      <c r="D197" s="403" t="s">
        <v>70</v>
      </c>
      <c r="E197" s="410">
        <v>910</v>
      </c>
      <c r="F197" s="410">
        <v>910</v>
      </c>
      <c r="G197" s="410">
        <f>+Tableau1[[#This Row],[Gross capacity (MW)]]*Tableau1[[#This Row],[EDF Stake (%)]]</f>
        <v>910</v>
      </c>
      <c r="H197" s="406">
        <v>1985</v>
      </c>
      <c r="I197" s="407">
        <v>1</v>
      </c>
      <c r="J197" s="403" t="s">
        <v>607</v>
      </c>
      <c r="K197" s="403" t="s">
        <v>73</v>
      </c>
      <c r="L197" s="84"/>
      <c r="M197" s="84"/>
      <c r="N197" s="84"/>
      <c r="O197" s="84"/>
      <c r="P197" s="84"/>
      <c r="Q197" s="84"/>
      <c r="R197" s="84"/>
      <c r="S197" s="84"/>
      <c r="T197" s="84"/>
      <c r="U197" s="84"/>
      <c r="V197" s="84"/>
      <c r="W197" s="84"/>
      <c r="X197" s="84"/>
      <c r="Y197" s="84"/>
      <c r="Z197" s="84"/>
      <c r="AA197" s="84"/>
      <c r="AB197" s="84"/>
      <c r="AC197" s="84"/>
      <c r="AD197" s="84"/>
      <c r="AE197" s="84"/>
      <c r="AF197" s="84"/>
      <c r="AG197" s="84"/>
      <c r="AH197" s="84"/>
      <c r="AI197" s="84"/>
      <c r="AJ197" s="84"/>
      <c r="AK197" s="84"/>
      <c r="AL197" s="84"/>
      <c r="AM197" s="84"/>
      <c r="AN197" s="84"/>
    </row>
    <row r="198" spans="1:40" s="145" customFormat="1" ht="15" customHeight="1">
      <c r="A198" s="403" t="s">
        <v>0</v>
      </c>
      <c r="B198" s="409" t="s">
        <v>264</v>
      </c>
      <c r="C198" s="403" t="s">
        <v>567</v>
      </c>
      <c r="D198" s="403" t="s">
        <v>70</v>
      </c>
      <c r="E198" s="410">
        <v>910</v>
      </c>
      <c r="F198" s="410">
        <v>910</v>
      </c>
      <c r="G198" s="410">
        <f>+Tableau1[[#This Row],[Gross capacity (MW)]]*Tableau1[[#This Row],[EDF Stake (%)]]</f>
        <v>910</v>
      </c>
      <c r="H198" s="406">
        <v>1985</v>
      </c>
      <c r="I198" s="407">
        <v>1</v>
      </c>
      <c r="J198" s="403" t="s">
        <v>607</v>
      </c>
      <c r="K198" s="403" t="s">
        <v>73</v>
      </c>
      <c r="L198" s="84"/>
      <c r="M198" s="84"/>
      <c r="N198" s="84"/>
      <c r="O198" s="84"/>
      <c r="P198" s="84"/>
      <c r="Q198" s="84"/>
      <c r="R198" s="84"/>
      <c r="S198" s="84"/>
      <c r="T198" s="84"/>
      <c r="U198" s="84"/>
      <c r="V198" s="84"/>
      <c r="W198" s="84"/>
      <c r="X198" s="84"/>
      <c r="Y198" s="84"/>
      <c r="Z198" s="84"/>
      <c r="AA198" s="84"/>
      <c r="AB198" s="84"/>
      <c r="AC198" s="84"/>
      <c r="AD198" s="84"/>
      <c r="AE198" s="84"/>
      <c r="AF198" s="84"/>
      <c r="AG198" s="84"/>
      <c r="AH198" s="84"/>
      <c r="AI198" s="84"/>
      <c r="AJ198" s="84"/>
      <c r="AK198" s="84"/>
      <c r="AL198" s="84"/>
      <c r="AM198" s="84"/>
      <c r="AN198" s="84"/>
    </row>
    <row r="199" spans="1:40" s="145" customFormat="1" ht="15" customHeight="1">
      <c r="A199" s="403" t="s">
        <v>229</v>
      </c>
      <c r="B199" s="404" t="s">
        <v>732</v>
      </c>
      <c r="C199" s="180" t="s">
        <v>785</v>
      </c>
      <c r="D199" s="179" t="s">
        <v>611</v>
      </c>
      <c r="E199" s="181">
        <v>39</v>
      </c>
      <c r="F199" s="181">
        <v>39</v>
      </c>
      <c r="G199" s="181">
        <f>+Tableau1[[#This Row],[Gross capacity (MW)]]*Tableau1[[#This Row],[EDF Stake (%)]]</f>
        <v>26.765700000000002</v>
      </c>
      <c r="H199" s="180">
        <v>2019</v>
      </c>
      <c r="I199" s="407">
        <v>0.68630000000000002</v>
      </c>
      <c r="J199" s="403" t="s">
        <v>607</v>
      </c>
      <c r="K199" s="403" t="s">
        <v>76</v>
      </c>
      <c r="L199" s="84"/>
      <c r="M199" s="84"/>
      <c r="N199" s="84"/>
      <c r="O199" s="84"/>
      <c r="P199" s="84"/>
      <c r="Q199" s="84"/>
      <c r="R199" s="84"/>
      <c r="S199" s="84"/>
      <c r="T199" s="84"/>
      <c r="U199" s="84"/>
      <c r="V199" s="84"/>
      <c r="W199" s="84"/>
      <c r="X199" s="84"/>
      <c r="Y199" s="84"/>
      <c r="Z199" s="84"/>
      <c r="AA199" s="84"/>
      <c r="AB199" s="84"/>
      <c r="AC199" s="84"/>
      <c r="AD199" s="84"/>
      <c r="AE199" s="84"/>
      <c r="AF199" s="84"/>
      <c r="AG199" s="84"/>
      <c r="AH199" s="84"/>
      <c r="AI199" s="84"/>
      <c r="AJ199" s="84"/>
      <c r="AK199" s="84"/>
      <c r="AL199" s="84"/>
      <c r="AM199" s="84"/>
      <c r="AN199" s="84"/>
    </row>
    <row r="200" spans="1:40" s="145" customFormat="1" ht="15" customHeight="1">
      <c r="A200" s="403" t="s">
        <v>229</v>
      </c>
      <c r="B200" s="404" t="s">
        <v>732</v>
      </c>
      <c r="C200" s="403" t="s">
        <v>449</v>
      </c>
      <c r="D200" s="403" t="s">
        <v>611</v>
      </c>
      <c r="E200" s="405">
        <v>58</v>
      </c>
      <c r="F200" s="405">
        <v>58</v>
      </c>
      <c r="G200" s="405">
        <f>+Tableau1[[#This Row],[Gross capacity (MW)]]*Tableau1[[#This Row],[EDF Stake (%)]]</f>
        <v>39.805399999999999</v>
      </c>
      <c r="H200" s="406">
        <v>2012</v>
      </c>
      <c r="I200" s="407">
        <v>0.68630000000000002</v>
      </c>
      <c r="J200" s="403" t="s">
        <v>607</v>
      </c>
      <c r="K200" s="403" t="s">
        <v>76</v>
      </c>
      <c r="L200" s="84"/>
      <c r="M200" s="84"/>
      <c r="N200" s="84"/>
      <c r="O200" s="84"/>
      <c r="P200" s="84"/>
      <c r="Q200" s="84"/>
      <c r="R200" s="84"/>
      <c r="S200" s="84"/>
      <c r="T200" s="84"/>
      <c r="U200" s="84"/>
      <c r="V200" s="84"/>
      <c r="W200" s="84"/>
      <c r="X200" s="84"/>
      <c r="Y200" s="84"/>
      <c r="Z200" s="84"/>
      <c r="AA200" s="84"/>
      <c r="AB200" s="84"/>
      <c r="AC200" s="84"/>
      <c r="AD200" s="84"/>
      <c r="AE200" s="84"/>
      <c r="AF200" s="84"/>
      <c r="AG200" s="84"/>
      <c r="AH200" s="84"/>
      <c r="AI200" s="84"/>
      <c r="AJ200" s="84"/>
      <c r="AK200" s="84"/>
      <c r="AL200" s="84"/>
      <c r="AM200" s="84"/>
      <c r="AN200" s="84"/>
    </row>
    <row r="201" spans="1:40" s="145" customFormat="1" ht="15" customHeight="1">
      <c r="A201" s="403" t="s">
        <v>229</v>
      </c>
      <c r="B201" s="404" t="s">
        <v>732</v>
      </c>
      <c r="C201" s="403" t="s">
        <v>450</v>
      </c>
      <c r="D201" s="403" t="s">
        <v>611</v>
      </c>
      <c r="E201" s="405">
        <v>58</v>
      </c>
      <c r="F201" s="405">
        <v>58</v>
      </c>
      <c r="G201" s="405">
        <f>+Tableau1[[#This Row],[Gross capacity (MW)]]*Tableau1[[#This Row],[EDF Stake (%)]]</f>
        <v>39.805399999999999</v>
      </c>
      <c r="H201" s="406">
        <v>2012</v>
      </c>
      <c r="I201" s="407">
        <v>0.68630000000000002</v>
      </c>
      <c r="J201" s="403" t="s">
        <v>607</v>
      </c>
      <c r="K201" s="403" t="s">
        <v>76</v>
      </c>
      <c r="L201" s="84"/>
      <c r="M201" s="84"/>
      <c r="N201" s="84"/>
      <c r="O201" s="84"/>
      <c r="P201" s="84"/>
      <c r="Q201" s="84"/>
      <c r="R201" s="84"/>
      <c r="S201" s="84"/>
      <c r="T201" s="84"/>
      <c r="U201" s="84"/>
      <c r="V201" s="84"/>
      <c r="W201" s="84"/>
      <c r="X201" s="84"/>
      <c r="Y201" s="84"/>
      <c r="Z201" s="84"/>
      <c r="AA201" s="84"/>
      <c r="AB201" s="84"/>
      <c r="AC201" s="84"/>
      <c r="AD201" s="84"/>
      <c r="AE201" s="84"/>
      <c r="AF201" s="84"/>
      <c r="AG201" s="84"/>
      <c r="AH201" s="84"/>
      <c r="AI201" s="84"/>
      <c r="AJ201" s="84"/>
      <c r="AK201" s="84"/>
      <c r="AL201" s="84"/>
      <c r="AM201" s="84"/>
      <c r="AN201" s="84"/>
    </row>
    <row r="202" spans="1:40" s="145" customFormat="1" ht="15" customHeight="1">
      <c r="A202" s="403" t="s">
        <v>229</v>
      </c>
      <c r="B202" s="404" t="s">
        <v>732</v>
      </c>
      <c r="C202" s="403" t="s">
        <v>451</v>
      </c>
      <c r="D202" s="403" t="s">
        <v>619</v>
      </c>
      <c r="E202" s="405">
        <v>9.8000000000000007</v>
      </c>
      <c r="F202" s="405">
        <v>9.8000000000000007</v>
      </c>
      <c r="G202" s="405">
        <f>+Tableau1[[#This Row],[Gross capacity (MW)]]*Tableau1[[#This Row],[EDF Stake (%)]]</f>
        <v>6.7257400000000009</v>
      </c>
      <c r="H202" s="406">
        <v>2014</v>
      </c>
      <c r="I202" s="407">
        <v>0.68630000000000002</v>
      </c>
      <c r="J202" s="403" t="s">
        <v>607</v>
      </c>
      <c r="K202" s="403" t="s">
        <v>76</v>
      </c>
      <c r="L202" s="84"/>
      <c r="M202" s="84"/>
      <c r="N202" s="84"/>
      <c r="O202" s="84"/>
      <c r="P202" s="84"/>
      <c r="Q202" s="84"/>
      <c r="R202" s="84"/>
      <c r="S202" s="84"/>
      <c r="T202" s="84"/>
      <c r="U202" s="84"/>
      <c r="V202" s="84"/>
      <c r="W202" s="84"/>
      <c r="X202" s="84"/>
      <c r="Y202" s="84"/>
      <c r="Z202" s="84"/>
      <c r="AA202" s="84"/>
      <c r="AB202" s="84"/>
      <c r="AC202" s="84"/>
      <c r="AD202" s="84"/>
      <c r="AE202" s="84"/>
      <c r="AF202" s="84"/>
      <c r="AG202" s="84"/>
      <c r="AH202" s="84"/>
      <c r="AI202" s="84"/>
      <c r="AJ202" s="84"/>
      <c r="AK202" s="84"/>
      <c r="AL202" s="84"/>
      <c r="AM202" s="84"/>
      <c r="AN202" s="84"/>
    </row>
    <row r="203" spans="1:40" s="145" customFormat="1" ht="15" customHeight="1">
      <c r="A203" s="403" t="s">
        <v>229</v>
      </c>
      <c r="B203" s="404" t="s">
        <v>732</v>
      </c>
      <c r="C203" s="403" t="s">
        <v>391</v>
      </c>
      <c r="D203" s="403" t="s">
        <v>91</v>
      </c>
      <c r="E203" s="405">
        <v>4.5999999999999996</v>
      </c>
      <c r="F203" s="405">
        <v>4.5999999999999996</v>
      </c>
      <c r="G203" s="405">
        <f>+Tableau1[[#This Row],[Gross capacity (MW)]]*Tableau1[[#This Row],[EDF Stake (%)]]</f>
        <v>3.1569799999999999</v>
      </c>
      <c r="H203" s="406">
        <v>2011</v>
      </c>
      <c r="I203" s="407">
        <v>0.68630000000000002</v>
      </c>
      <c r="J203" s="403" t="s">
        <v>607</v>
      </c>
      <c r="K203" s="403" t="s">
        <v>76</v>
      </c>
      <c r="L203" s="84"/>
      <c r="M203" s="84"/>
      <c r="N203" s="84"/>
      <c r="O203" s="84"/>
      <c r="P203" s="84"/>
      <c r="Q203" s="84"/>
      <c r="R203" s="84"/>
      <c r="S203" s="84"/>
      <c r="T203" s="84"/>
      <c r="U203" s="84"/>
      <c r="V203" s="84"/>
      <c r="W203" s="84"/>
      <c r="X203" s="84"/>
      <c r="Y203" s="84"/>
      <c r="Z203" s="84"/>
      <c r="AA203" s="84"/>
      <c r="AB203" s="84"/>
      <c r="AC203" s="84"/>
      <c r="AD203" s="84"/>
      <c r="AE203" s="84"/>
      <c r="AF203" s="84"/>
      <c r="AG203" s="84"/>
      <c r="AH203" s="84"/>
      <c r="AI203" s="84"/>
      <c r="AJ203" s="84"/>
      <c r="AK203" s="84"/>
      <c r="AL203" s="84"/>
      <c r="AM203" s="84"/>
      <c r="AN203" s="84"/>
    </row>
    <row r="204" spans="1:40" s="145" customFormat="1" ht="15" customHeight="1">
      <c r="A204" s="403" t="s">
        <v>74</v>
      </c>
      <c r="B204" s="408" t="s">
        <v>816</v>
      </c>
      <c r="C204" s="406" t="s">
        <v>598</v>
      </c>
      <c r="D204" s="403" t="s">
        <v>70</v>
      </c>
      <c r="E204" s="412">
        <v>1185</v>
      </c>
      <c r="F204" s="412">
        <v>1185</v>
      </c>
      <c r="G204" s="412">
        <f>+Tableau1[[#This Row],[Gross capacity (MW)]]*Tableau1[[#This Row],[EDF Stake (%)]]</f>
        <v>948</v>
      </c>
      <c r="H204" s="406">
        <v>1983</v>
      </c>
      <c r="I204" s="407">
        <v>0.8</v>
      </c>
      <c r="J204" s="403" t="s">
        <v>607</v>
      </c>
      <c r="K204" s="403" t="s">
        <v>74</v>
      </c>
      <c r="L204" s="84"/>
      <c r="M204" s="84"/>
      <c r="N204" s="84"/>
      <c r="O204" s="84"/>
      <c r="P204" s="84"/>
      <c r="Q204" s="84"/>
      <c r="R204" s="84"/>
      <c r="S204" s="84"/>
      <c r="T204" s="84"/>
      <c r="U204" s="84"/>
      <c r="V204" s="84"/>
      <c r="W204" s="84"/>
      <c r="X204" s="84"/>
      <c r="Y204" s="84"/>
      <c r="Z204" s="84"/>
      <c r="AA204" s="84"/>
      <c r="AB204" s="84"/>
      <c r="AC204" s="84"/>
      <c r="AD204" s="84"/>
      <c r="AE204" s="84"/>
      <c r="AF204" s="84"/>
      <c r="AG204" s="84"/>
      <c r="AH204" s="84"/>
      <c r="AI204" s="84"/>
      <c r="AJ204" s="84"/>
      <c r="AK204" s="84"/>
      <c r="AL204" s="84"/>
      <c r="AM204" s="84"/>
      <c r="AN204" s="84"/>
    </row>
    <row r="205" spans="1:40" s="145" customFormat="1" ht="15" customHeight="1">
      <c r="A205" s="403" t="s">
        <v>75</v>
      </c>
      <c r="B205" s="408" t="s">
        <v>252</v>
      </c>
      <c r="C205" s="408" t="s">
        <v>511</v>
      </c>
      <c r="D205" s="403" t="s">
        <v>619</v>
      </c>
      <c r="E205" s="405">
        <v>2.004</v>
      </c>
      <c r="F205" s="405">
        <v>2.004</v>
      </c>
      <c r="G205" s="405">
        <f>+Tableau1[[#This Row],[Gross capacity (MW)]]*Tableau1[[#This Row],[EDF Stake (%)]]</f>
        <v>1.9472868000000001</v>
      </c>
      <c r="H205" s="406">
        <v>2014</v>
      </c>
      <c r="I205" s="674">
        <v>0.97170000000000001</v>
      </c>
      <c r="J205" s="403" t="s">
        <v>607</v>
      </c>
      <c r="K205" s="403" t="s">
        <v>75</v>
      </c>
      <c r="L205" s="84"/>
      <c r="M205" s="84"/>
      <c r="N205" s="84"/>
      <c r="O205" s="84"/>
      <c r="P205" s="84"/>
      <c r="Q205" s="84"/>
      <c r="R205" s="84"/>
      <c r="S205" s="84"/>
      <c r="T205" s="84"/>
      <c r="U205" s="84"/>
      <c r="V205" s="84"/>
      <c r="W205" s="84"/>
      <c r="X205" s="84"/>
      <c r="Y205" s="84"/>
      <c r="Z205" s="84"/>
      <c r="AA205" s="84"/>
      <c r="AB205" s="84"/>
      <c r="AC205" s="84"/>
      <c r="AD205" s="84"/>
      <c r="AE205" s="84"/>
      <c r="AF205" s="84"/>
      <c r="AG205" s="84"/>
      <c r="AH205" s="84"/>
      <c r="AI205" s="84"/>
      <c r="AJ205" s="84"/>
      <c r="AK205" s="84"/>
      <c r="AL205" s="84"/>
      <c r="AM205" s="84"/>
      <c r="AN205" s="84"/>
    </row>
    <row r="206" spans="1:40" s="145" customFormat="1" ht="15" customHeight="1">
      <c r="A206" s="403" t="s">
        <v>0</v>
      </c>
      <c r="B206" s="403" t="s">
        <v>264</v>
      </c>
      <c r="C206" s="406" t="s">
        <v>313</v>
      </c>
      <c r="D206" s="403" t="s">
        <v>612</v>
      </c>
      <c r="E206" s="405">
        <v>115.6</v>
      </c>
      <c r="F206" s="405">
        <v>115.6</v>
      </c>
      <c r="G206" s="405">
        <f>+Tableau1[[#This Row],[Gross capacity (MW)]]*Tableau1[[#This Row],[EDF Stake (%)]]</f>
        <v>115.6</v>
      </c>
      <c r="H206" s="406">
        <v>1974</v>
      </c>
      <c r="I206" s="407">
        <v>1</v>
      </c>
      <c r="J206" s="403" t="s">
        <v>607</v>
      </c>
      <c r="K206" s="403" t="s">
        <v>73</v>
      </c>
      <c r="L206" s="84"/>
      <c r="M206" s="84"/>
      <c r="N206" s="84"/>
      <c r="O206" s="84"/>
      <c r="P206" s="84"/>
      <c r="Q206" s="84"/>
      <c r="R206" s="84"/>
      <c r="S206" s="84"/>
      <c r="T206" s="84"/>
      <c r="U206" s="84"/>
      <c r="V206" s="84"/>
      <c r="W206" s="84"/>
      <c r="X206" s="84"/>
      <c r="Y206" s="84"/>
      <c r="Z206" s="84"/>
      <c r="AA206" s="84"/>
      <c r="AB206" s="84"/>
      <c r="AC206" s="84"/>
      <c r="AD206" s="84"/>
      <c r="AE206" s="84"/>
      <c r="AF206" s="84"/>
      <c r="AG206" s="84"/>
      <c r="AH206" s="84"/>
      <c r="AI206" s="84"/>
      <c r="AJ206" s="84"/>
      <c r="AK206" s="84"/>
      <c r="AL206" s="84"/>
      <c r="AM206" s="84"/>
      <c r="AN206" s="84"/>
    </row>
    <row r="207" spans="1:40" s="145" customFormat="1" ht="15" customHeight="1">
      <c r="A207" s="403" t="s">
        <v>229</v>
      </c>
      <c r="B207" s="404" t="s">
        <v>732</v>
      </c>
      <c r="C207" s="403" t="s">
        <v>411</v>
      </c>
      <c r="D207" s="403" t="s">
        <v>91</v>
      </c>
      <c r="E207" s="405">
        <v>7.5</v>
      </c>
      <c r="F207" s="405">
        <v>7.5</v>
      </c>
      <c r="G207" s="405">
        <f>+Tableau1[[#This Row],[Gross capacity (MW)]]*Tableau1[[#This Row],[EDF Stake (%)]]</f>
        <v>5.1472500000000005</v>
      </c>
      <c r="H207" s="406">
        <v>2016</v>
      </c>
      <c r="I207" s="407">
        <v>0.68630000000000002</v>
      </c>
      <c r="J207" s="403" t="s">
        <v>607</v>
      </c>
      <c r="K207" s="403" t="s">
        <v>76</v>
      </c>
      <c r="L207" s="84"/>
      <c r="M207" s="84"/>
      <c r="N207" s="84"/>
      <c r="O207" s="84"/>
      <c r="P207" s="84"/>
      <c r="Q207" s="84"/>
      <c r="R207" s="84"/>
      <c r="S207" s="84"/>
      <c r="T207" s="84"/>
      <c r="U207" s="84"/>
      <c r="V207" s="84"/>
      <c r="W207" s="84"/>
      <c r="X207" s="84"/>
      <c r="Y207" s="84"/>
      <c r="Z207" s="84"/>
      <c r="AA207" s="84"/>
      <c r="AB207" s="84"/>
      <c r="AC207" s="84"/>
      <c r="AD207" s="84"/>
      <c r="AE207" s="84"/>
      <c r="AF207" s="84"/>
      <c r="AG207" s="84"/>
      <c r="AH207" s="84"/>
      <c r="AI207" s="84"/>
      <c r="AJ207" s="84"/>
      <c r="AK207" s="84"/>
      <c r="AL207" s="84"/>
      <c r="AM207" s="84"/>
      <c r="AN207" s="84"/>
    </row>
    <row r="208" spans="1:40" s="145" customFormat="1" ht="15" customHeight="1">
      <c r="A208" s="403" t="s">
        <v>74</v>
      </c>
      <c r="B208" s="408" t="s">
        <v>816</v>
      </c>
      <c r="C208" s="406" t="s">
        <v>599</v>
      </c>
      <c r="D208" s="403" t="s">
        <v>70</v>
      </c>
      <c r="E208" s="412">
        <v>1060</v>
      </c>
      <c r="F208" s="412">
        <v>1060</v>
      </c>
      <c r="G208" s="412">
        <f>+Tableau1[[#This Row],[Gross capacity (MW)]]*Tableau1[[#This Row],[EDF Stake (%)]]</f>
        <v>848</v>
      </c>
      <c r="H208" s="406">
        <v>1983</v>
      </c>
      <c r="I208" s="407">
        <v>0.8</v>
      </c>
      <c r="J208" s="403" t="s">
        <v>607</v>
      </c>
      <c r="K208" s="403" t="s">
        <v>74</v>
      </c>
      <c r="L208" s="84"/>
      <c r="M208" s="84"/>
      <c r="N208" s="84"/>
      <c r="O208" s="84"/>
      <c r="P208" s="84"/>
      <c r="Q208" s="84"/>
      <c r="R208" s="84"/>
      <c r="S208" s="84"/>
      <c r="T208" s="84"/>
      <c r="U208" s="84"/>
      <c r="V208" s="84"/>
      <c r="W208" s="84"/>
      <c r="X208" s="84"/>
      <c r="Y208" s="84"/>
      <c r="Z208" s="84"/>
      <c r="AA208" s="84"/>
      <c r="AB208" s="84"/>
      <c r="AC208" s="84"/>
      <c r="AD208" s="84"/>
      <c r="AE208" s="84"/>
      <c r="AF208" s="84"/>
      <c r="AG208" s="84"/>
      <c r="AH208" s="84"/>
      <c r="AI208" s="84"/>
      <c r="AJ208" s="84"/>
      <c r="AK208" s="84"/>
      <c r="AL208" s="84"/>
      <c r="AM208" s="84"/>
      <c r="AN208" s="84"/>
    </row>
    <row r="209" spans="1:40" s="145" customFormat="1" ht="15" customHeight="1">
      <c r="A209" s="403" t="s">
        <v>74</v>
      </c>
      <c r="B209" s="408" t="s">
        <v>816</v>
      </c>
      <c r="C209" s="406" t="s">
        <v>600</v>
      </c>
      <c r="D209" s="403" t="s">
        <v>70</v>
      </c>
      <c r="E209" s="412">
        <v>1240</v>
      </c>
      <c r="F209" s="412">
        <v>1240</v>
      </c>
      <c r="G209" s="412">
        <f>+Tableau1[[#This Row],[Gross capacity (MW)]]*Tableau1[[#This Row],[EDF Stake (%)]]</f>
        <v>992</v>
      </c>
      <c r="H209" s="406">
        <v>1988</v>
      </c>
      <c r="I209" s="407">
        <v>0.8</v>
      </c>
      <c r="J209" s="403" t="s">
        <v>607</v>
      </c>
      <c r="K209" s="403" t="s">
        <v>74</v>
      </c>
      <c r="L209" s="84"/>
      <c r="M209" s="84"/>
      <c r="N209" s="84"/>
      <c r="O209" s="84"/>
      <c r="P209" s="84"/>
      <c r="Q209" s="84"/>
      <c r="R209" s="84"/>
      <c r="S209" s="84"/>
      <c r="T209" s="84"/>
      <c r="U209" s="84"/>
      <c r="V209" s="84"/>
      <c r="W209" s="84"/>
      <c r="X209" s="84"/>
      <c r="Y209" s="84"/>
      <c r="Z209" s="84"/>
      <c r="AA209" s="84"/>
      <c r="AB209" s="84"/>
      <c r="AC209" s="84"/>
      <c r="AD209" s="84"/>
      <c r="AE209" s="84"/>
      <c r="AF209" s="84"/>
      <c r="AG209" s="84"/>
      <c r="AH209" s="84"/>
      <c r="AI209" s="84"/>
      <c r="AJ209" s="84"/>
      <c r="AK209" s="84"/>
      <c r="AL209" s="84"/>
      <c r="AM209" s="84"/>
      <c r="AN209" s="84"/>
    </row>
    <row r="210" spans="1:40" s="145" customFormat="1" ht="15" customHeight="1">
      <c r="A210" s="403" t="s">
        <v>99</v>
      </c>
      <c r="B210" s="404" t="s">
        <v>372</v>
      </c>
      <c r="C210" s="403" t="s">
        <v>373</v>
      </c>
      <c r="D210" s="403" t="s">
        <v>613</v>
      </c>
      <c r="E210" s="405">
        <v>600</v>
      </c>
      <c r="F210" s="405">
        <v>0</v>
      </c>
      <c r="G210" s="405">
        <f>+Tableau1[[#This Row],[Gross capacity (MW)]]*Tableau1[[#This Row],[EDF Stake (%)]]</f>
        <v>117.60000000000001</v>
      </c>
      <c r="H210" s="406">
        <v>2003</v>
      </c>
      <c r="I210" s="407">
        <v>0.19600000000000001</v>
      </c>
      <c r="J210" s="403" t="s">
        <v>225</v>
      </c>
      <c r="K210" s="403" t="s">
        <v>76</v>
      </c>
      <c r="L210" s="84"/>
      <c r="M210" s="84"/>
      <c r="N210" s="84"/>
      <c r="O210" s="84"/>
      <c r="P210" s="84"/>
      <c r="Q210" s="84"/>
      <c r="R210" s="84"/>
      <c r="S210" s="84"/>
      <c r="T210" s="84"/>
      <c r="U210" s="84"/>
      <c r="V210" s="84"/>
      <c r="W210" s="84"/>
      <c r="X210" s="84"/>
      <c r="Y210" s="84"/>
      <c r="Z210" s="84"/>
      <c r="AA210" s="84"/>
      <c r="AB210" s="84"/>
      <c r="AC210" s="84"/>
      <c r="AD210" s="84"/>
      <c r="AE210" s="84"/>
      <c r="AF210" s="84"/>
      <c r="AG210" s="84"/>
      <c r="AH210" s="84"/>
      <c r="AI210" s="84"/>
      <c r="AJ210" s="84"/>
      <c r="AK210" s="84"/>
      <c r="AL210" s="84"/>
      <c r="AM210" s="84"/>
      <c r="AN210" s="84"/>
    </row>
    <row r="211" spans="1:40" s="145" customFormat="1" ht="15" customHeight="1">
      <c r="A211" s="403" t="s">
        <v>74</v>
      </c>
      <c r="B211" s="408" t="s">
        <v>816</v>
      </c>
      <c r="C211" s="406" t="s">
        <v>601</v>
      </c>
      <c r="D211" s="403" t="s">
        <v>70</v>
      </c>
      <c r="E211" s="412">
        <v>965</v>
      </c>
      <c r="F211" s="412">
        <v>965</v>
      </c>
      <c r="G211" s="412">
        <f>+Tableau1[[#This Row],[Gross capacity (MW)]]*Tableau1[[#This Row],[EDF Stake (%)]]</f>
        <v>772</v>
      </c>
      <c r="H211" s="406">
        <v>1976</v>
      </c>
      <c r="I211" s="407">
        <v>0.8</v>
      </c>
      <c r="J211" s="403" t="s">
        <v>607</v>
      </c>
      <c r="K211" s="403" t="s">
        <v>74</v>
      </c>
      <c r="L211" s="84"/>
      <c r="M211" s="84"/>
      <c r="N211" s="84"/>
      <c r="O211" s="84"/>
      <c r="P211" s="84"/>
      <c r="Q211" s="84"/>
      <c r="R211" s="84"/>
      <c r="S211" s="84"/>
      <c r="T211" s="84"/>
      <c r="U211" s="84"/>
      <c r="V211" s="84"/>
      <c r="W211" s="84"/>
      <c r="X211" s="84"/>
      <c r="Y211" s="84"/>
      <c r="Z211" s="84"/>
      <c r="AA211" s="84"/>
      <c r="AB211" s="84"/>
      <c r="AC211" s="84"/>
      <c r="AD211" s="84"/>
      <c r="AE211" s="84"/>
      <c r="AF211" s="84"/>
      <c r="AG211" s="84"/>
      <c r="AH211" s="84"/>
      <c r="AI211" s="84"/>
      <c r="AJ211" s="84"/>
      <c r="AK211" s="84"/>
      <c r="AL211" s="84"/>
      <c r="AM211" s="84"/>
      <c r="AN211" s="84"/>
    </row>
    <row r="212" spans="1:40" s="145" customFormat="1" ht="15" customHeight="1">
      <c r="A212" s="403" t="s">
        <v>74</v>
      </c>
      <c r="B212" s="408" t="s">
        <v>816</v>
      </c>
      <c r="C212" s="406" t="s">
        <v>602</v>
      </c>
      <c r="D212" s="403" t="s">
        <v>70</v>
      </c>
      <c r="E212" s="412">
        <v>985</v>
      </c>
      <c r="F212" s="412">
        <v>985</v>
      </c>
      <c r="G212" s="412">
        <f>+Tableau1[[#This Row],[Gross capacity (MW)]]*Tableau1[[#This Row],[EDF Stake (%)]]</f>
        <v>788</v>
      </c>
      <c r="H212" s="406">
        <v>1976</v>
      </c>
      <c r="I212" s="407">
        <v>0.8</v>
      </c>
      <c r="J212" s="403" t="s">
        <v>607</v>
      </c>
      <c r="K212" s="403" t="s">
        <v>74</v>
      </c>
      <c r="L212" s="84"/>
      <c r="M212" s="84"/>
      <c r="N212" s="84"/>
      <c r="O212" s="84"/>
      <c r="P212" s="84"/>
      <c r="Q212" s="84"/>
      <c r="R212" s="84"/>
      <c r="S212" s="84"/>
      <c r="T212" s="84"/>
      <c r="U212" s="84"/>
      <c r="V212" s="84"/>
      <c r="W212" s="84"/>
      <c r="X212" s="84"/>
      <c r="Y212" s="84"/>
      <c r="Z212" s="84"/>
      <c r="AA212" s="84"/>
      <c r="AB212" s="84"/>
      <c r="AC212" s="84"/>
      <c r="AD212" s="84"/>
      <c r="AE212" s="84"/>
      <c r="AF212" s="84"/>
      <c r="AG212" s="84"/>
      <c r="AH212" s="84"/>
      <c r="AI212" s="84"/>
      <c r="AJ212" s="84"/>
      <c r="AK212" s="84"/>
      <c r="AL212" s="84"/>
      <c r="AM212" s="84"/>
      <c r="AN212" s="84"/>
    </row>
    <row r="213" spans="1:40" s="145" customFormat="1" ht="15" customHeight="1">
      <c r="A213" s="403" t="s">
        <v>97</v>
      </c>
      <c r="B213" s="408" t="s">
        <v>459</v>
      </c>
      <c r="C213" s="408" t="s">
        <v>528</v>
      </c>
      <c r="D213" s="403" t="s">
        <v>72</v>
      </c>
      <c r="E213" s="405">
        <v>226</v>
      </c>
      <c r="F213" s="405">
        <v>0</v>
      </c>
      <c r="G213" s="405">
        <f>+Tableau1[[#This Row],[Gross capacity (MW)]]*Tableau1[[#This Row],[EDF Stake (%)]]</f>
        <v>109.8021</v>
      </c>
      <c r="H213" s="406" t="s">
        <v>66</v>
      </c>
      <c r="I213" s="407">
        <f>97.17%*50%</f>
        <v>0.48585</v>
      </c>
      <c r="J213" s="403" t="s">
        <v>225</v>
      </c>
      <c r="K213" s="403" t="s">
        <v>75</v>
      </c>
      <c r="L213" s="84"/>
      <c r="M213" s="84"/>
      <c r="N213" s="84"/>
      <c r="O213" s="84"/>
      <c r="P213" s="84"/>
      <c r="Q213" s="84"/>
      <c r="R213" s="84"/>
      <c r="S213" s="84"/>
      <c r="T213" s="84"/>
      <c r="U213" s="84"/>
      <c r="V213" s="84"/>
      <c r="W213" s="84"/>
      <c r="X213" s="84"/>
      <c r="Y213" s="84"/>
      <c r="Z213" s="84"/>
      <c r="AA213" s="84"/>
      <c r="AB213" s="84"/>
      <c r="AC213" s="84"/>
      <c r="AD213" s="84"/>
      <c r="AE213" s="84"/>
      <c r="AF213" s="84"/>
      <c r="AG213" s="84"/>
      <c r="AH213" s="84"/>
      <c r="AI213" s="84"/>
      <c r="AJ213" s="84"/>
      <c r="AK213" s="84"/>
      <c r="AL213" s="84"/>
      <c r="AM213" s="84"/>
      <c r="AN213" s="84"/>
    </row>
    <row r="214" spans="1:40" s="145" customFormat="1" ht="15" customHeight="1">
      <c r="A214" s="403" t="s">
        <v>229</v>
      </c>
      <c r="B214" s="403" t="s">
        <v>732</v>
      </c>
      <c r="C214" s="403" t="s">
        <v>385</v>
      </c>
      <c r="D214" s="403" t="s">
        <v>91</v>
      </c>
      <c r="E214" s="405">
        <v>4.5999999999999996</v>
      </c>
      <c r="F214" s="405">
        <v>4.5999999999999996</v>
      </c>
      <c r="G214" s="405">
        <f>+Tableau1[[#This Row],[Gross capacity (MW)]]*Tableau1[[#This Row],[EDF Stake (%)]]</f>
        <v>3.1569799999999999</v>
      </c>
      <c r="H214" s="406">
        <v>2009</v>
      </c>
      <c r="I214" s="407">
        <v>0.68630000000000002</v>
      </c>
      <c r="J214" s="403" t="s">
        <v>607</v>
      </c>
      <c r="K214" s="403" t="s">
        <v>76</v>
      </c>
      <c r="L214" s="84"/>
      <c r="M214" s="84"/>
      <c r="N214" s="84"/>
      <c r="O214" s="84"/>
      <c r="P214" s="84"/>
      <c r="Q214" s="84"/>
      <c r="R214" s="84"/>
      <c r="S214" s="84"/>
      <c r="T214" s="84"/>
      <c r="U214" s="84"/>
      <c r="V214" s="84"/>
      <c r="W214" s="84"/>
      <c r="X214" s="84"/>
      <c r="Y214" s="84"/>
      <c r="Z214" s="84"/>
      <c r="AA214" s="84"/>
      <c r="AB214" s="84"/>
      <c r="AC214" s="84"/>
      <c r="AD214" s="84"/>
      <c r="AE214" s="84"/>
      <c r="AF214" s="84"/>
      <c r="AG214" s="84"/>
      <c r="AH214" s="84"/>
      <c r="AI214" s="84"/>
      <c r="AJ214" s="84"/>
      <c r="AK214" s="84"/>
      <c r="AL214" s="84"/>
      <c r="AM214" s="84"/>
      <c r="AN214" s="84"/>
    </row>
    <row r="215" spans="1:40" s="145" customFormat="1" ht="15" customHeight="1">
      <c r="A215" s="403" t="s">
        <v>260</v>
      </c>
      <c r="B215" s="403" t="s">
        <v>261</v>
      </c>
      <c r="C215" s="403" t="s">
        <v>262</v>
      </c>
      <c r="D215" s="403" t="s">
        <v>616</v>
      </c>
      <c r="E215" s="405">
        <v>6.38</v>
      </c>
      <c r="F215" s="405">
        <f>+Tableau1[[#This Row],[Gross capacity (MW)]]</f>
        <v>6.38</v>
      </c>
      <c r="G215" s="405">
        <f>+Tableau1[[#This Row],[Gross capacity (MW)]]*Tableau1[[#This Row],[EDF Stake (%)]]</f>
        <v>6.38</v>
      </c>
      <c r="H215" s="406" t="s">
        <v>66</v>
      </c>
      <c r="I215" s="407">
        <v>1</v>
      </c>
      <c r="J215" s="403" t="s">
        <v>607</v>
      </c>
      <c r="K215" s="403" t="s">
        <v>610</v>
      </c>
      <c r="L215" s="84"/>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84"/>
      <c r="AJ215" s="84"/>
      <c r="AK215" s="84"/>
      <c r="AL215" s="84"/>
      <c r="AM215" s="84"/>
      <c r="AN215" s="84"/>
    </row>
    <row r="216" spans="1:40" s="145" customFormat="1" ht="15" customHeight="1">
      <c r="A216" s="403" t="s">
        <v>845</v>
      </c>
      <c r="B216" s="408" t="s">
        <v>813</v>
      </c>
      <c r="C216" s="408" t="s">
        <v>850</v>
      </c>
      <c r="D216" s="403" t="s">
        <v>91</v>
      </c>
      <c r="E216" s="181">
        <v>187</v>
      </c>
      <c r="F216" s="405">
        <v>0</v>
      </c>
      <c r="G216" s="410">
        <f>+Tableau1[[#This Row],[Gross capacity (MW)]]*Tableau1[[#This Row],[EDF Stake (%)]]</f>
        <v>56.1</v>
      </c>
      <c r="H216" s="415" t="s">
        <v>245</v>
      </c>
      <c r="I216" s="182">
        <v>0.3</v>
      </c>
      <c r="J216" s="403" t="s">
        <v>225</v>
      </c>
      <c r="K216" s="403" t="s">
        <v>73</v>
      </c>
      <c r="L216" s="84"/>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84"/>
      <c r="AJ216" s="84"/>
      <c r="AK216" s="84"/>
      <c r="AL216" s="84"/>
      <c r="AM216" s="84"/>
      <c r="AN216" s="84"/>
    </row>
    <row r="217" spans="1:40" s="145" customFormat="1" ht="15" customHeight="1">
      <c r="A217" s="403" t="s">
        <v>63</v>
      </c>
      <c r="B217" s="408" t="s">
        <v>813</v>
      </c>
      <c r="C217" s="408" t="s">
        <v>849</v>
      </c>
      <c r="D217" s="403" t="s">
        <v>91</v>
      </c>
      <c r="E217" s="181">
        <v>224</v>
      </c>
      <c r="F217" s="405">
        <v>0</v>
      </c>
      <c r="G217" s="410">
        <f>+Tableau1[[#This Row],[Gross capacity (MW)]]*Tableau1[[#This Row],[EDF Stake (%)]]</f>
        <v>112</v>
      </c>
      <c r="H217" s="415" t="s">
        <v>245</v>
      </c>
      <c r="I217" s="182">
        <v>0.5</v>
      </c>
      <c r="J217" s="403" t="s">
        <v>225</v>
      </c>
      <c r="K217" s="403" t="s">
        <v>73</v>
      </c>
      <c r="L217" s="84"/>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84"/>
      <c r="AJ217" s="84"/>
      <c r="AK217" s="84"/>
      <c r="AL217" s="84"/>
      <c r="AM217" s="84"/>
      <c r="AN217" s="84"/>
    </row>
    <row r="218" spans="1:40" s="145" customFormat="1" ht="15" customHeight="1">
      <c r="A218" s="403" t="s">
        <v>229</v>
      </c>
      <c r="B218" s="404" t="s">
        <v>732</v>
      </c>
      <c r="C218" s="403" t="s">
        <v>436</v>
      </c>
      <c r="D218" s="403" t="s">
        <v>612</v>
      </c>
      <c r="E218" s="405">
        <v>9.9</v>
      </c>
      <c r="F218" s="405">
        <v>9.9</v>
      </c>
      <c r="G218" s="405">
        <f>+Tableau1[[#This Row],[Gross capacity (MW)]]*Tableau1[[#This Row],[EDF Stake (%)]]</f>
        <v>6.7943700000000007</v>
      </c>
      <c r="H218" s="406">
        <v>1954</v>
      </c>
      <c r="I218" s="407">
        <v>0.68630000000000002</v>
      </c>
      <c r="J218" s="403" t="s">
        <v>607</v>
      </c>
      <c r="K218" s="403" t="s">
        <v>76</v>
      </c>
      <c r="L218" s="84"/>
      <c r="M218" s="84"/>
      <c r="N218" s="84"/>
      <c r="O218" s="84"/>
      <c r="P218" s="84"/>
      <c r="Q218" s="84"/>
      <c r="R218" s="84"/>
      <c r="S218" s="84"/>
      <c r="T218" s="84"/>
      <c r="U218" s="84"/>
      <c r="V218" s="84"/>
      <c r="W218" s="84"/>
      <c r="X218" s="84"/>
      <c r="Y218" s="84"/>
      <c r="Z218" s="84"/>
      <c r="AA218" s="84"/>
      <c r="AB218" s="84"/>
      <c r="AC218" s="84"/>
      <c r="AD218" s="84"/>
      <c r="AE218" s="84"/>
      <c r="AF218" s="84"/>
      <c r="AG218" s="84"/>
      <c r="AH218" s="84"/>
      <c r="AI218" s="84"/>
      <c r="AJ218" s="84"/>
      <c r="AK218" s="84"/>
      <c r="AL218" s="84"/>
      <c r="AM218" s="84"/>
      <c r="AN218" s="84"/>
    </row>
    <row r="219" spans="1:40" s="145" customFormat="1" ht="15" customHeight="1">
      <c r="A219" s="403" t="s">
        <v>229</v>
      </c>
      <c r="B219" s="404" t="s">
        <v>732</v>
      </c>
      <c r="C219" s="403" t="s">
        <v>452</v>
      </c>
      <c r="D219" s="403" t="s">
        <v>611</v>
      </c>
      <c r="E219" s="405">
        <v>20</v>
      </c>
      <c r="F219" s="405">
        <v>20</v>
      </c>
      <c r="G219" s="405">
        <f>+Tableau1[[#This Row],[Gross capacity (MW)]]*Tableau1[[#This Row],[EDF Stake (%)]]</f>
        <v>13.726000000000001</v>
      </c>
      <c r="H219" s="406">
        <v>1995</v>
      </c>
      <c r="I219" s="407">
        <v>0.68630000000000002</v>
      </c>
      <c r="J219" s="403" t="s">
        <v>607</v>
      </c>
      <c r="K219" s="403" t="s">
        <v>76</v>
      </c>
      <c r="L219" s="84"/>
      <c r="M219" s="84"/>
      <c r="N219" s="84"/>
      <c r="O219" s="84"/>
      <c r="P219" s="84"/>
      <c r="Q219" s="84"/>
      <c r="R219" s="84"/>
      <c r="S219" s="84"/>
      <c r="T219" s="84"/>
      <c r="U219" s="84"/>
      <c r="V219" s="84"/>
      <c r="W219" s="84"/>
      <c r="X219" s="84"/>
      <c r="Y219" s="84"/>
      <c r="Z219" s="84"/>
      <c r="AA219" s="84"/>
      <c r="AB219" s="84"/>
      <c r="AC219" s="84"/>
      <c r="AD219" s="84"/>
      <c r="AE219" s="84"/>
      <c r="AF219" s="84"/>
      <c r="AG219" s="84"/>
      <c r="AH219" s="84"/>
      <c r="AI219" s="84"/>
      <c r="AJ219" s="84"/>
      <c r="AK219" s="84"/>
      <c r="AL219" s="84"/>
      <c r="AM219" s="84"/>
      <c r="AN219" s="84"/>
    </row>
    <row r="220" spans="1:40" s="145" customFormat="1" ht="15" customHeight="1">
      <c r="A220" s="403" t="s">
        <v>268</v>
      </c>
      <c r="B220" s="408" t="s">
        <v>264</v>
      </c>
      <c r="C220" s="403" t="s">
        <v>269</v>
      </c>
      <c r="D220" s="403" t="s">
        <v>616</v>
      </c>
      <c r="E220" s="405">
        <v>80</v>
      </c>
      <c r="F220" s="405">
        <f>+Tableau1[[#This Row],[Gross capacity (MW)]]</f>
        <v>80</v>
      </c>
      <c r="G220" s="405">
        <f>+Tableau1[[#This Row],[Gross capacity (MW)]]*Tableau1[[#This Row],[EDF Stake (%)]]</f>
        <v>80</v>
      </c>
      <c r="H220" s="406" t="s">
        <v>66</v>
      </c>
      <c r="I220" s="407">
        <v>1</v>
      </c>
      <c r="J220" s="403" t="s">
        <v>607</v>
      </c>
      <c r="K220" s="403" t="s">
        <v>610</v>
      </c>
      <c r="L220" s="84"/>
      <c r="M220" s="84"/>
      <c r="N220" s="84"/>
      <c r="O220" s="84"/>
      <c r="P220" s="84"/>
      <c r="Q220" s="84"/>
      <c r="R220" s="84"/>
      <c r="S220" s="84"/>
      <c r="T220" s="84"/>
      <c r="U220" s="84"/>
      <c r="V220" s="84"/>
      <c r="W220" s="84"/>
      <c r="X220" s="84"/>
      <c r="Y220" s="84"/>
      <c r="Z220" s="84"/>
      <c r="AA220" s="84"/>
      <c r="AB220" s="84"/>
      <c r="AC220" s="84"/>
      <c r="AD220" s="84"/>
      <c r="AE220" s="84"/>
      <c r="AF220" s="84"/>
      <c r="AG220" s="84"/>
      <c r="AH220" s="84"/>
      <c r="AI220" s="84"/>
      <c r="AJ220" s="84"/>
      <c r="AK220" s="84"/>
      <c r="AL220" s="84"/>
      <c r="AM220" s="84"/>
      <c r="AN220" s="84"/>
    </row>
    <row r="221" spans="1:40" s="145" customFormat="1" ht="15" customHeight="1">
      <c r="A221" s="403" t="s">
        <v>75</v>
      </c>
      <c r="B221" s="408" t="s">
        <v>911</v>
      </c>
      <c r="C221" s="408" t="s">
        <v>501</v>
      </c>
      <c r="D221" s="403" t="s">
        <v>72</v>
      </c>
      <c r="E221" s="405">
        <v>145.04</v>
      </c>
      <c r="F221" s="405">
        <v>145.04</v>
      </c>
      <c r="G221" s="405">
        <f>+Tableau1[[#This Row],[Gross capacity (MW)]]*Tableau1[[#This Row],[EDF Stake (%)]]</f>
        <v>98.654757599999982</v>
      </c>
      <c r="H221" s="406">
        <v>2002</v>
      </c>
      <c r="I221" s="407">
        <f>97.17%*70%</f>
        <v>0.68018999999999996</v>
      </c>
      <c r="J221" s="403" t="s">
        <v>607</v>
      </c>
      <c r="K221" s="403" t="s">
        <v>75</v>
      </c>
      <c r="L221" s="84"/>
      <c r="M221" s="84"/>
      <c r="N221" s="84"/>
      <c r="O221" s="84"/>
      <c r="P221" s="84"/>
      <c r="Q221" s="84"/>
      <c r="R221" s="84"/>
      <c r="S221" s="84"/>
      <c r="T221" s="84"/>
      <c r="U221" s="84"/>
      <c r="V221" s="84"/>
      <c r="W221" s="84"/>
      <c r="X221" s="84"/>
      <c r="Y221" s="84"/>
      <c r="Z221" s="84"/>
      <c r="AA221" s="84"/>
      <c r="AB221" s="84"/>
      <c r="AC221" s="84"/>
      <c r="AD221" s="84"/>
      <c r="AE221" s="84"/>
      <c r="AF221" s="84"/>
      <c r="AG221" s="84"/>
      <c r="AH221" s="84"/>
      <c r="AI221" s="84"/>
      <c r="AJ221" s="84"/>
      <c r="AK221" s="84"/>
      <c r="AL221" s="84"/>
      <c r="AM221" s="84"/>
      <c r="AN221" s="84"/>
    </row>
    <row r="222" spans="1:40" s="145" customFormat="1" ht="15" customHeight="1">
      <c r="A222" s="403" t="s">
        <v>0</v>
      </c>
      <c r="B222" s="403" t="s">
        <v>264</v>
      </c>
      <c r="C222" s="406" t="s">
        <v>314</v>
      </c>
      <c r="D222" s="403" t="s">
        <v>612</v>
      </c>
      <c r="E222" s="405">
        <v>71.5</v>
      </c>
      <c r="F222" s="405">
        <v>71.5</v>
      </c>
      <c r="G222" s="405">
        <f>+Tableau1[[#This Row],[Gross capacity (MW)]]*Tableau1[[#This Row],[EDF Stake (%)]]</f>
        <v>71.5</v>
      </c>
      <c r="H222" s="406">
        <v>1959</v>
      </c>
      <c r="I222" s="407">
        <v>1</v>
      </c>
      <c r="J222" s="403" t="s">
        <v>607</v>
      </c>
      <c r="K222" s="403" t="s">
        <v>73</v>
      </c>
      <c r="L222" s="84"/>
      <c r="M222" s="84"/>
      <c r="N222" s="84"/>
      <c r="O222" s="84"/>
      <c r="P222" s="84"/>
      <c r="Q222" s="84"/>
      <c r="R222" s="84"/>
      <c r="S222" s="84"/>
      <c r="T222" s="84"/>
      <c r="U222" s="84"/>
      <c r="V222" s="84"/>
      <c r="W222" s="84"/>
      <c r="X222" s="84"/>
      <c r="Y222" s="84"/>
      <c r="Z222" s="84"/>
      <c r="AA222" s="84"/>
      <c r="AB222" s="84"/>
      <c r="AC222" s="84"/>
      <c r="AD222" s="84"/>
      <c r="AE222" s="84"/>
      <c r="AF222" s="84"/>
      <c r="AG222" s="84"/>
      <c r="AH222" s="84"/>
      <c r="AI222" s="84"/>
      <c r="AJ222" s="84"/>
      <c r="AK222" s="84"/>
      <c r="AL222" s="84"/>
      <c r="AM222" s="84"/>
      <c r="AN222" s="84"/>
    </row>
    <row r="223" spans="1:40" s="145" customFormat="1" ht="15" customHeight="1">
      <c r="A223" s="403" t="s">
        <v>229</v>
      </c>
      <c r="B223" s="404" t="s">
        <v>732</v>
      </c>
      <c r="C223" s="403" t="s">
        <v>419</v>
      </c>
      <c r="D223" s="403" t="s">
        <v>91</v>
      </c>
      <c r="E223" s="405">
        <v>19.200000000000003</v>
      </c>
      <c r="F223" s="405">
        <v>19.200000000000003</v>
      </c>
      <c r="G223" s="405">
        <f>+Tableau1[[#This Row],[Gross capacity (MW)]]*Tableau1[[#This Row],[EDF Stake (%)]]</f>
        <v>13.176960000000003</v>
      </c>
      <c r="H223" s="406">
        <v>1900</v>
      </c>
      <c r="I223" s="407">
        <v>0.68630000000000002</v>
      </c>
      <c r="J223" s="403" t="s">
        <v>607</v>
      </c>
      <c r="K223" s="403" t="s">
        <v>76</v>
      </c>
      <c r="L223" s="84"/>
      <c r="M223" s="84"/>
      <c r="N223" s="84"/>
      <c r="O223" s="84"/>
      <c r="P223" s="84"/>
      <c r="Q223" s="84"/>
      <c r="R223" s="84"/>
      <c r="S223" s="84"/>
      <c r="T223" s="84"/>
      <c r="U223" s="84"/>
      <c r="V223" s="84"/>
      <c r="W223" s="84"/>
      <c r="X223" s="84"/>
      <c r="Y223" s="84"/>
      <c r="Z223" s="84"/>
      <c r="AA223" s="84"/>
      <c r="AB223" s="84"/>
      <c r="AC223" s="84"/>
      <c r="AD223" s="84"/>
      <c r="AE223" s="84"/>
      <c r="AF223" s="84"/>
      <c r="AG223" s="84"/>
      <c r="AH223" s="84"/>
      <c r="AI223" s="84"/>
      <c r="AJ223" s="84"/>
      <c r="AK223" s="84"/>
      <c r="AL223" s="84"/>
      <c r="AM223" s="84"/>
      <c r="AN223" s="84"/>
    </row>
    <row r="224" spans="1:40" s="145" customFormat="1" ht="15" customHeight="1">
      <c r="A224" s="403" t="s">
        <v>615</v>
      </c>
      <c r="B224" s="403" t="s">
        <v>732</v>
      </c>
      <c r="C224" s="403" t="s">
        <v>430</v>
      </c>
      <c r="D224" s="403" t="s">
        <v>91</v>
      </c>
      <c r="E224" s="403">
        <v>6.15</v>
      </c>
      <c r="F224" s="403">
        <v>6.15</v>
      </c>
      <c r="G224" s="405">
        <f>+Tableau1[[#This Row],[Gross capacity (MW)]]*Tableau1[[#This Row],[EDF Stake (%)]]</f>
        <v>4.220745</v>
      </c>
      <c r="H224" s="403">
        <v>2018</v>
      </c>
      <c r="I224" s="407">
        <v>0.68630000000000002</v>
      </c>
      <c r="J224" s="403" t="s">
        <v>607</v>
      </c>
      <c r="K224" s="403" t="s">
        <v>76</v>
      </c>
      <c r="L224" s="84"/>
      <c r="M224" s="84"/>
      <c r="N224" s="84"/>
      <c r="O224" s="84"/>
      <c r="P224" s="84"/>
      <c r="Q224" s="84"/>
      <c r="R224" s="84"/>
      <c r="S224" s="84"/>
      <c r="T224" s="84"/>
      <c r="U224" s="84"/>
      <c r="V224" s="84"/>
      <c r="W224" s="84"/>
      <c r="X224" s="84"/>
      <c r="Y224" s="84"/>
      <c r="Z224" s="84"/>
      <c r="AA224" s="84"/>
      <c r="AB224" s="84"/>
      <c r="AC224" s="84"/>
      <c r="AD224" s="84"/>
      <c r="AE224" s="84"/>
      <c r="AF224" s="84"/>
      <c r="AG224" s="84"/>
      <c r="AH224" s="84"/>
      <c r="AI224" s="84"/>
      <c r="AJ224" s="84"/>
      <c r="AK224" s="84"/>
      <c r="AL224" s="84"/>
      <c r="AM224" s="84"/>
      <c r="AN224" s="84"/>
    </row>
    <row r="225" spans="1:40" s="145" customFormat="1" ht="15" customHeight="1">
      <c r="A225" s="403" t="s">
        <v>0</v>
      </c>
      <c r="B225" s="403" t="s">
        <v>264</v>
      </c>
      <c r="C225" s="406" t="s">
        <v>315</v>
      </c>
      <c r="D225" s="403" t="s">
        <v>612</v>
      </c>
      <c r="E225" s="405">
        <v>162.13999999999999</v>
      </c>
      <c r="F225" s="405">
        <v>162.13999999999999</v>
      </c>
      <c r="G225" s="405">
        <f>+Tableau1[[#This Row],[Gross capacity (MW)]]*Tableau1[[#This Row],[EDF Stake (%)]]</f>
        <v>162.13999999999999</v>
      </c>
      <c r="H225" s="406">
        <v>1932</v>
      </c>
      <c r="I225" s="407">
        <v>1</v>
      </c>
      <c r="J225" s="403" t="s">
        <v>607</v>
      </c>
      <c r="K225" s="403" t="s">
        <v>73</v>
      </c>
      <c r="L225" s="84"/>
      <c r="M225" s="84"/>
      <c r="N225" s="84"/>
      <c r="O225" s="84"/>
      <c r="P225" s="84"/>
      <c r="Q225" s="84"/>
      <c r="R225" s="84"/>
      <c r="S225" s="84"/>
      <c r="T225" s="84"/>
      <c r="U225" s="84"/>
      <c r="V225" s="84"/>
      <c r="W225" s="84"/>
      <c r="X225" s="84"/>
      <c r="Y225" s="84"/>
      <c r="Z225" s="84"/>
      <c r="AA225" s="84"/>
      <c r="AB225" s="84"/>
      <c r="AC225" s="84"/>
      <c r="AD225" s="84"/>
      <c r="AE225" s="84"/>
      <c r="AF225" s="84"/>
      <c r="AG225" s="84"/>
      <c r="AH225" s="84"/>
      <c r="AI225" s="84"/>
      <c r="AJ225" s="84"/>
      <c r="AK225" s="84"/>
      <c r="AL225" s="84"/>
      <c r="AM225" s="84"/>
      <c r="AN225" s="84"/>
    </row>
    <row r="226" spans="1:40" s="145" customFormat="1" ht="15" customHeight="1">
      <c r="A226" s="403" t="s">
        <v>275</v>
      </c>
      <c r="B226" s="408" t="s">
        <v>264</v>
      </c>
      <c r="C226" s="403" t="s">
        <v>279</v>
      </c>
      <c r="D226" s="403" t="s">
        <v>616</v>
      </c>
      <c r="E226" s="405">
        <v>40</v>
      </c>
      <c r="F226" s="405">
        <f>+Tableau1[[#This Row],[Gross capacity (MW)]]</f>
        <v>40</v>
      </c>
      <c r="G226" s="405">
        <f>+Tableau1[[#This Row],[Gross capacity (MW)]]*Tableau1[[#This Row],[EDF Stake (%)]]</f>
        <v>40</v>
      </c>
      <c r="H226" s="406" t="s">
        <v>66</v>
      </c>
      <c r="I226" s="407">
        <v>1</v>
      </c>
      <c r="J226" s="403" t="s">
        <v>607</v>
      </c>
      <c r="K226" s="403" t="s">
        <v>610</v>
      </c>
      <c r="L226" s="84"/>
      <c r="M226" s="84"/>
      <c r="N226" s="84"/>
      <c r="O226" s="84"/>
      <c r="P226" s="84"/>
      <c r="Q226" s="84"/>
      <c r="R226" s="84"/>
      <c r="S226" s="84"/>
      <c r="T226" s="84"/>
      <c r="U226" s="84"/>
      <c r="V226" s="84"/>
      <c r="W226" s="84"/>
      <c r="X226" s="84"/>
      <c r="Y226" s="84"/>
      <c r="Z226" s="84"/>
      <c r="AA226" s="84"/>
      <c r="AB226" s="84"/>
      <c r="AC226" s="84"/>
      <c r="AD226" s="84"/>
      <c r="AE226" s="84"/>
      <c r="AF226" s="84"/>
      <c r="AG226" s="84"/>
      <c r="AH226" s="84"/>
      <c r="AI226" s="84"/>
      <c r="AJ226" s="84"/>
      <c r="AK226" s="84"/>
      <c r="AL226" s="84"/>
      <c r="AM226" s="84"/>
      <c r="AN226" s="84"/>
    </row>
    <row r="227" spans="1:40" s="145" customFormat="1" ht="15" customHeight="1">
      <c r="A227" s="403" t="s">
        <v>230</v>
      </c>
      <c r="B227" s="408" t="s">
        <v>459</v>
      </c>
      <c r="C227" s="408" t="s">
        <v>514</v>
      </c>
      <c r="D227" s="403" t="s">
        <v>612</v>
      </c>
      <c r="E227" s="405">
        <v>626</v>
      </c>
      <c r="F227" s="405">
        <v>0</v>
      </c>
      <c r="G227" s="405">
        <f>+Tableau1[[#This Row],[Gross capacity (MW)]]*Tableau1[[#This Row],[EDF Stake (%)]]</f>
        <v>121.65684</v>
      </c>
      <c r="H227" s="406" t="s">
        <v>66</v>
      </c>
      <c r="I227" s="407">
        <f>97.17%*20%</f>
        <v>0.19434000000000001</v>
      </c>
      <c r="J227" s="403" t="s">
        <v>225</v>
      </c>
      <c r="K227" s="403" t="s">
        <v>75</v>
      </c>
      <c r="L227" s="84"/>
      <c r="M227" s="84"/>
      <c r="N227" s="84"/>
      <c r="O227" s="84"/>
      <c r="P227" s="84"/>
      <c r="Q227" s="84"/>
      <c r="R227" s="84"/>
      <c r="S227" s="84"/>
      <c r="T227" s="84"/>
      <c r="U227" s="84"/>
      <c r="V227" s="84"/>
      <c r="W227" s="84"/>
      <c r="X227" s="84"/>
      <c r="Y227" s="84"/>
      <c r="Z227" s="84"/>
      <c r="AA227" s="84"/>
      <c r="AB227" s="84"/>
      <c r="AC227" s="84"/>
      <c r="AD227" s="84"/>
      <c r="AE227" s="84"/>
      <c r="AF227" s="84"/>
      <c r="AG227" s="84"/>
      <c r="AH227" s="84"/>
      <c r="AI227" s="84"/>
      <c r="AJ227" s="84"/>
      <c r="AK227" s="84"/>
      <c r="AL227" s="84"/>
      <c r="AM227" s="84"/>
      <c r="AN227" s="84"/>
    </row>
    <row r="228" spans="1:40" s="145" customFormat="1" ht="15" customHeight="1">
      <c r="A228" s="403" t="s">
        <v>0</v>
      </c>
      <c r="B228" s="403" t="s">
        <v>264</v>
      </c>
      <c r="C228" s="406" t="s">
        <v>316</v>
      </c>
      <c r="D228" s="403" t="s">
        <v>612</v>
      </c>
      <c r="E228" s="405">
        <v>92.8</v>
      </c>
      <c r="F228" s="405">
        <v>92.8</v>
      </c>
      <c r="G228" s="405">
        <f>+Tableau1[[#This Row],[Gross capacity (MW)]]*Tableau1[[#This Row],[EDF Stake (%)]]</f>
        <v>92.8</v>
      </c>
      <c r="H228" s="406">
        <v>1960</v>
      </c>
      <c r="I228" s="407">
        <v>1</v>
      </c>
      <c r="J228" s="403" t="s">
        <v>607</v>
      </c>
      <c r="K228" s="403" t="s">
        <v>73</v>
      </c>
      <c r="L228" s="84"/>
      <c r="M228" s="84"/>
      <c r="N228" s="84"/>
      <c r="O228" s="84"/>
      <c r="P228" s="84"/>
      <c r="Q228" s="84"/>
      <c r="R228" s="84"/>
      <c r="S228" s="84"/>
      <c r="T228" s="84"/>
      <c r="U228" s="84"/>
      <c r="V228" s="84"/>
      <c r="W228" s="84"/>
      <c r="X228" s="84"/>
      <c r="Y228" s="84"/>
      <c r="Z228" s="84"/>
      <c r="AA228" s="84"/>
      <c r="AB228" s="84"/>
      <c r="AC228" s="84"/>
      <c r="AD228" s="84"/>
      <c r="AE228" s="84"/>
      <c r="AF228" s="84"/>
      <c r="AG228" s="84"/>
      <c r="AH228" s="84"/>
      <c r="AI228" s="84"/>
      <c r="AJ228" s="84"/>
      <c r="AK228" s="84"/>
      <c r="AL228" s="84"/>
      <c r="AM228" s="84"/>
      <c r="AN228" s="84"/>
    </row>
    <row r="229" spans="1:40" s="145" customFormat="1" ht="15" customHeight="1">
      <c r="A229" s="403" t="s">
        <v>280</v>
      </c>
      <c r="B229" s="408" t="s">
        <v>264</v>
      </c>
      <c r="C229" s="403" t="s">
        <v>281</v>
      </c>
      <c r="D229" s="403" t="s">
        <v>616</v>
      </c>
      <c r="E229" s="405">
        <v>80</v>
      </c>
      <c r="F229" s="405">
        <f>+Tableau1[[#This Row],[Gross capacity (MW)]]</f>
        <v>80</v>
      </c>
      <c r="G229" s="405">
        <f>+Tableau1[[#This Row],[Gross capacity (MW)]]*Tableau1[[#This Row],[EDF Stake (%)]]</f>
        <v>80</v>
      </c>
      <c r="H229" s="406" t="s">
        <v>66</v>
      </c>
      <c r="I229" s="407">
        <v>1</v>
      </c>
      <c r="J229" s="403" t="s">
        <v>607</v>
      </c>
      <c r="K229" s="403" t="s">
        <v>610</v>
      </c>
      <c r="L229" s="84"/>
      <c r="M229" s="84"/>
      <c r="N229" s="84"/>
      <c r="O229" s="84"/>
      <c r="P229" s="84"/>
      <c r="Q229" s="84"/>
      <c r="R229" s="84"/>
      <c r="S229" s="84"/>
      <c r="T229" s="84"/>
      <c r="U229" s="84"/>
      <c r="V229" s="84"/>
      <c r="W229" s="84"/>
      <c r="X229" s="84"/>
      <c r="Y229" s="84"/>
      <c r="Z229" s="84"/>
      <c r="AA229" s="84"/>
      <c r="AB229" s="84"/>
      <c r="AC229" s="84"/>
      <c r="AD229" s="84"/>
      <c r="AE229" s="84"/>
      <c r="AF229" s="84"/>
      <c r="AG229" s="84"/>
      <c r="AH229" s="84"/>
      <c r="AI229" s="84"/>
      <c r="AJ229" s="84"/>
      <c r="AK229" s="84"/>
      <c r="AL229" s="84"/>
      <c r="AM229" s="84"/>
      <c r="AN229" s="84"/>
    </row>
    <row r="230" spans="1:40" s="145" customFormat="1" ht="15" customHeight="1">
      <c r="A230" s="403" t="s">
        <v>0</v>
      </c>
      <c r="B230" s="403" t="s">
        <v>264</v>
      </c>
      <c r="C230" s="406" t="s">
        <v>317</v>
      </c>
      <c r="D230" s="403" t="s">
        <v>612</v>
      </c>
      <c r="E230" s="405">
        <v>600</v>
      </c>
      <c r="F230" s="405">
        <v>600</v>
      </c>
      <c r="G230" s="405">
        <f>+Tableau1[[#This Row],[Gross capacity (MW)]]*Tableau1[[#This Row],[EDF Stake (%)]]</f>
        <v>600</v>
      </c>
      <c r="H230" s="406">
        <v>1960</v>
      </c>
      <c r="I230" s="407">
        <v>1</v>
      </c>
      <c r="J230" s="403" t="s">
        <v>607</v>
      </c>
      <c r="K230" s="403" t="s">
        <v>73</v>
      </c>
      <c r="L230" s="84"/>
      <c r="M230" s="84"/>
      <c r="N230" s="84"/>
      <c r="O230" s="84"/>
      <c r="P230" s="84"/>
      <c r="Q230" s="84"/>
      <c r="R230" s="84"/>
      <c r="S230" s="84"/>
      <c r="T230" s="84"/>
      <c r="U230" s="84"/>
      <c r="V230" s="84"/>
      <c r="W230" s="84"/>
      <c r="X230" s="84"/>
      <c r="Y230" s="84"/>
      <c r="Z230" s="84"/>
      <c r="AA230" s="84"/>
      <c r="AB230" s="84"/>
      <c r="AC230" s="84"/>
      <c r="AD230" s="84"/>
      <c r="AE230" s="84"/>
      <c r="AF230" s="84"/>
      <c r="AG230" s="84"/>
      <c r="AH230" s="84"/>
      <c r="AI230" s="84"/>
      <c r="AJ230" s="84"/>
      <c r="AK230" s="84"/>
      <c r="AL230" s="84"/>
      <c r="AM230" s="84"/>
      <c r="AN230" s="84"/>
    </row>
    <row r="231" spans="1:40" s="145" customFormat="1" ht="15" customHeight="1">
      <c r="A231" s="403" t="s">
        <v>0</v>
      </c>
      <c r="B231" s="403" t="s">
        <v>264</v>
      </c>
      <c r="C231" s="406" t="s">
        <v>318</v>
      </c>
      <c r="D231" s="403" t="s">
        <v>612</v>
      </c>
      <c r="E231" s="405">
        <v>384</v>
      </c>
      <c r="F231" s="405">
        <v>384</v>
      </c>
      <c r="G231" s="405">
        <f>+Tableau1[[#This Row],[Gross capacity (MW)]]*Tableau1[[#This Row],[EDF Stake (%)]]</f>
        <v>384</v>
      </c>
      <c r="H231" s="406">
        <v>1975</v>
      </c>
      <c r="I231" s="407">
        <v>1</v>
      </c>
      <c r="J231" s="403" t="s">
        <v>607</v>
      </c>
      <c r="K231" s="403" t="s">
        <v>73</v>
      </c>
      <c r="L231" s="84"/>
      <c r="M231" s="84"/>
      <c r="N231" s="84"/>
      <c r="O231" s="84"/>
      <c r="P231" s="84"/>
      <c r="Q231" s="84"/>
      <c r="R231" s="84"/>
      <c r="S231" s="84"/>
      <c r="T231" s="84"/>
      <c r="U231" s="84"/>
      <c r="V231" s="84"/>
      <c r="W231" s="84"/>
      <c r="X231" s="84"/>
      <c r="Y231" s="84"/>
      <c r="Z231" s="84"/>
      <c r="AA231" s="84"/>
      <c r="AB231" s="84"/>
      <c r="AC231" s="84"/>
      <c r="AD231" s="84"/>
      <c r="AE231" s="84"/>
      <c r="AF231" s="84"/>
      <c r="AG231" s="84"/>
      <c r="AH231" s="84"/>
      <c r="AI231" s="84"/>
      <c r="AJ231" s="84"/>
      <c r="AK231" s="84"/>
      <c r="AL231" s="84"/>
      <c r="AM231" s="84"/>
      <c r="AN231" s="84"/>
    </row>
    <row r="232" spans="1:40" s="145" customFormat="1" ht="15" customHeight="1">
      <c r="A232" s="403" t="s">
        <v>268</v>
      </c>
      <c r="B232" s="408" t="s">
        <v>264</v>
      </c>
      <c r="C232" s="403" t="s">
        <v>270</v>
      </c>
      <c r="D232" s="403" t="s">
        <v>616</v>
      </c>
      <c r="E232" s="405">
        <v>1.4</v>
      </c>
      <c r="F232" s="405">
        <f>+Tableau1[[#This Row],[Gross capacity (MW)]]</f>
        <v>1.4</v>
      </c>
      <c r="G232" s="405">
        <f>+Tableau1[[#This Row],[Gross capacity (MW)]]*Tableau1[[#This Row],[EDF Stake (%)]]</f>
        <v>1.4</v>
      </c>
      <c r="H232" s="406" t="s">
        <v>66</v>
      </c>
      <c r="I232" s="407">
        <v>1</v>
      </c>
      <c r="J232" s="403" t="s">
        <v>607</v>
      </c>
      <c r="K232" s="403" t="s">
        <v>610</v>
      </c>
      <c r="L232" s="84"/>
      <c r="M232" s="84"/>
      <c r="N232" s="84"/>
      <c r="O232" s="84"/>
      <c r="P232" s="84"/>
      <c r="Q232" s="84"/>
      <c r="R232" s="84"/>
      <c r="S232" s="84"/>
      <c r="T232" s="84"/>
      <c r="U232" s="84"/>
      <c r="V232" s="84"/>
      <c r="W232" s="84"/>
      <c r="X232" s="84"/>
      <c r="Y232" s="84"/>
      <c r="Z232" s="84"/>
      <c r="AA232" s="84"/>
      <c r="AB232" s="84"/>
      <c r="AC232" s="84"/>
      <c r="AD232" s="84"/>
      <c r="AE232" s="84"/>
      <c r="AF232" s="84"/>
      <c r="AG232" s="84"/>
      <c r="AH232" s="84"/>
      <c r="AI232" s="84"/>
      <c r="AJ232" s="84"/>
      <c r="AK232" s="84"/>
      <c r="AL232" s="84"/>
      <c r="AM232" s="84"/>
      <c r="AN232" s="84"/>
    </row>
    <row r="233" spans="1:40" s="145" customFormat="1" ht="15" customHeight="1">
      <c r="A233" s="403" t="s">
        <v>75</v>
      </c>
      <c r="B233" s="408" t="s">
        <v>252</v>
      </c>
      <c r="C233" s="408" t="s">
        <v>741</v>
      </c>
      <c r="D233" s="403" t="s">
        <v>612</v>
      </c>
      <c r="E233" s="405">
        <v>1.5</v>
      </c>
      <c r="F233" s="405">
        <v>1.5</v>
      </c>
      <c r="G233" s="405">
        <f>+Tableau1[[#This Row],[Gross capacity (MW)]]*Tableau1[[#This Row],[EDF Stake (%)]]</f>
        <v>1.4575499999999999</v>
      </c>
      <c r="H233" s="406">
        <v>1948</v>
      </c>
      <c r="I233" s="674">
        <v>0.97170000000000001</v>
      </c>
      <c r="J233" s="403" t="s">
        <v>607</v>
      </c>
      <c r="K233" s="403" t="s">
        <v>75</v>
      </c>
      <c r="L233" s="84"/>
      <c r="M233" s="84"/>
      <c r="N233" s="84"/>
      <c r="O233" s="84"/>
      <c r="P233" s="84"/>
      <c r="Q233" s="84"/>
      <c r="R233" s="84"/>
      <c r="S233" s="84"/>
      <c r="T233" s="84"/>
      <c r="U233" s="84"/>
      <c r="V233" s="84"/>
      <c r="W233" s="84"/>
      <c r="X233" s="84"/>
      <c r="Y233" s="84"/>
      <c r="Z233" s="84"/>
      <c r="AA233" s="84"/>
      <c r="AB233" s="84"/>
      <c r="AC233" s="84"/>
      <c r="AD233" s="84"/>
      <c r="AE233" s="84"/>
      <c r="AF233" s="84"/>
      <c r="AG233" s="84"/>
      <c r="AH233" s="84"/>
      <c r="AI233" s="84"/>
      <c r="AJ233" s="84"/>
      <c r="AK233" s="84"/>
      <c r="AL233" s="84"/>
      <c r="AM233" s="84"/>
      <c r="AN233" s="84"/>
    </row>
    <row r="234" spans="1:40" s="145" customFormat="1" ht="15" customHeight="1">
      <c r="A234" s="403" t="s">
        <v>0</v>
      </c>
      <c r="B234" s="404" t="s">
        <v>264</v>
      </c>
      <c r="C234" s="403" t="s">
        <v>319</v>
      </c>
      <c r="D234" s="403" t="s">
        <v>612</v>
      </c>
      <c r="E234" s="405">
        <v>150</v>
      </c>
      <c r="F234" s="405">
        <v>150</v>
      </c>
      <c r="G234" s="405">
        <f>+Tableau1[[#This Row],[Gross capacity (MW)]]*Tableau1[[#This Row],[EDF Stake (%)]]</f>
        <v>150</v>
      </c>
      <c r="H234" s="406">
        <v>1973</v>
      </c>
      <c r="I234" s="407">
        <v>1</v>
      </c>
      <c r="J234" s="403" t="s">
        <v>607</v>
      </c>
      <c r="K234" s="403" t="s">
        <v>73</v>
      </c>
      <c r="L234" s="84"/>
      <c r="M234" s="84"/>
      <c r="N234" s="84"/>
      <c r="O234" s="84"/>
      <c r="P234" s="84"/>
      <c r="Q234" s="84"/>
      <c r="R234" s="84"/>
      <c r="S234" s="84"/>
      <c r="T234" s="84"/>
      <c r="U234" s="84"/>
      <c r="V234" s="84"/>
      <c r="W234" s="84"/>
      <c r="X234" s="84"/>
      <c r="Y234" s="84"/>
      <c r="Z234" s="84"/>
      <c r="AA234" s="84"/>
      <c r="AB234" s="84"/>
      <c r="AC234" s="84"/>
      <c r="AD234" s="84"/>
      <c r="AE234" s="84"/>
      <c r="AF234" s="84"/>
      <c r="AG234" s="84"/>
      <c r="AH234" s="84"/>
      <c r="AI234" s="84"/>
      <c r="AJ234" s="84"/>
      <c r="AK234" s="84"/>
      <c r="AL234" s="84"/>
      <c r="AM234" s="84"/>
      <c r="AN234" s="84"/>
    </row>
    <row r="235" spans="1:40" s="145" customFormat="1" ht="15" customHeight="1">
      <c r="A235" s="403" t="s">
        <v>0</v>
      </c>
      <c r="B235" s="404" t="s">
        <v>264</v>
      </c>
      <c r="C235" s="406" t="s">
        <v>842</v>
      </c>
      <c r="D235" s="403" t="s">
        <v>612</v>
      </c>
      <c r="E235" s="405">
        <v>360</v>
      </c>
      <c r="F235" s="405">
        <v>360</v>
      </c>
      <c r="G235" s="405">
        <f>+Tableau1[[#This Row],[Gross capacity (MW)]]*Tableau1[[#This Row],[EDF Stake (%)]]</f>
        <v>360</v>
      </c>
      <c r="H235" s="406">
        <v>1945</v>
      </c>
      <c r="I235" s="407">
        <v>1</v>
      </c>
      <c r="J235" s="403" t="s">
        <v>607</v>
      </c>
      <c r="K235" s="403" t="s">
        <v>73</v>
      </c>
      <c r="L235" s="84"/>
      <c r="M235" s="84"/>
      <c r="N235" s="84"/>
      <c r="O235" s="84"/>
      <c r="P235" s="84"/>
      <c r="Q235" s="84"/>
      <c r="R235" s="84"/>
      <c r="S235" s="84"/>
      <c r="T235" s="84"/>
      <c r="U235" s="84"/>
      <c r="V235" s="84"/>
      <c r="W235" s="84"/>
      <c r="X235" s="84"/>
      <c r="Y235" s="84"/>
      <c r="Z235" s="84"/>
      <c r="AA235" s="84"/>
      <c r="AB235" s="84"/>
      <c r="AC235" s="84"/>
      <c r="AD235" s="84"/>
      <c r="AE235" s="84"/>
      <c r="AF235" s="84"/>
      <c r="AG235" s="84"/>
      <c r="AH235" s="84"/>
      <c r="AI235" s="84"/>
      <c r="AJ235" s="84"/>
      <c r="AK235" s="84"/>
      <c r="AL235" s="84"/>
      <c r="AM235" s="84"/>
      <c r="AN235" s="84"/>
    </row>
    <row r="236" spans="1:40" s="145" customFormat="1" ht="15" customHeight="1">
      <c r="A236" s="403" t="s">
        <v>75</v>
      </c>
      <c r="B236" s="408" t="s">
        <v>252</v>
      </c>
      <c r="C236" s="408" t="s">
        <v>493</v>
      </c>
      <c r="D236" s="403" t="s">
        <v>106</v>
      </c>
      <c r="E236" s="405">
        <v>0.97</v>
      </c>
      <c r="F236" s="405">
        <v>0.96899999999999997</v>
      </c>
      <c r="G236" s="405">
        <f>+Tableau1[[#This Row],[Gross capacity (MW)]]*Tableau1[[#This Row],[EDF Stake (%)]]</f>
        <v>0.94254899999999997</v>
      </c>
      <c r="H236" s="406">
        <v>2011</v>
      </c>
      <c r="I236" s="674">
        <v>0.97170000000000001</v>
      </c>
      <c r="J236" s="403" t="s">
        <v>607</v>
      </c>
      <c r="K236" s="403" t="s">
        <v>75</v>
      </c>
      <c r="L236" s="84"/>
      <c r="M236" s="84"/>
      <c r="N236" s="84"/>
      <c r="O236" s="84"/>
      <c r="P236" s="84"/>
      <c r="Q236" s="84"/>
      <c r="R236" s="84"/>
      <c r="S236" s="84"/>
      <c r="T236" s="84"/>
      <c r="U236" s="84"/>
      <c r="V236" s="84"/>
      <c r="W236" s="84"/>
      <c r="X236" s="84"/>
      <c r="Y236" s="84"/>
      <c r="Z236" s="84"/>
      <c r="AA236" s="84"/>
      <c r="AB236" s="84"/>
      <c r="AC236" s="84"/>
      <c r="AD236" s="84"/>
      <c r="AE236" s="84"/>
      <c r="AF236" s="84"/>
      <c r="AG236" s="84"/>
      <c r="AH236" s="84"/>
      <c r="AI236" s="84"/>
      <c r="AJ236" s="84"/>
      <c r="AK236" s="84"/>
      <c r="AL236" s="84"/>
      <c r="AM236" s="84"/>
      <c r="AN236" s="84"/>
    </row>
    <row r="237" spans="1:40" s="145" customFormat="1" ht="15" customHeight="1">
      <c r="A237" s="403" t="s">
        <v>0</v>
      </c>
      <c r="B237" s="404" t="s">
        <v>264</v>
      </c>
      <c r="C237" s="403" t="s">
        <v>320</v>
      </c>
      <c r="D237" s="403" t="s">
        <v>612</v>
      </c>
      <c r="E237" s="405">
        <v>95.7</v>
      </c>
      <c r="F237" s="405">
        <v>95.7</v>
      </c>
      <c r="G237" s="405">
        <f>+Tableau1[[#This Row],[Gross capacity (MW)]]*Tableau1[[#This Row],[EDF Stake (%)]]</f>
        <v>95.7</v>
      </c>
      <c r="H237" s="406">
        <v>1967</v>
      </c>
      <c r="I237" s="407">
        <v>1</v>
      </c>
      <c r="J237" s="403" t="s">
        <v>607</v>
      </c>
      <c r="K237" s="403" t="s">
        <v>73</v>
      </c>
      <c r="L237" s="84"/>
      <c r="M237" s="84"/>
      <c r="N237" s="84"/>
      <c r="O237" s="84"/>
      <c r="P237" s="84"/>
      <c r="Q237" s="84"/>
      <c r="R237" s="84"/>
      <c r="S237" s="84"/>
      <c r="T237" s="84"/>
      <c r="U237" s="84"/>
      <c r="V237" s="84"/>
      <c r="W237" s="84"/>
      <c r="X237" s="84"/>
      <c r="Y237" s="84"/>
      <c r="Z237" s="84"/>
      <c r="AA237" s="84"/>
      <c r="AB237" s="84"/>
      <c r="AC237" s="84"/>
      <c r="AD237" s="84"/>
      <c r="AE237" s="84"/>
      <c r="AF237" s="84"/>
      <c r="AG237" s="84"/>
      <c r="AH237" s="84"/>
      <c r="AI237" s="84"/>
      <c r="AJ237" s="84"/>
      <c r="AK237" s="84"/>
      <c r="AL237" s="84"/>
      <c r="AM237" s="84"/>
      <c r="AN237" s="84"/>
    </row>
    <row r="238" spans="1:40" s="145" customFormat="1" ht="15" customHeight="1">
      <c r="A238" s="403" t="s">
        <v>0</v>
      </c>
      <c r="B238" s="404" t="s">
        <v>264</v>
      </c>
      <c r="C238" s="403" t="s">
        <v>321</v>
      </c>
      <c r="D238" s="403" t="s">
        <v>612</v>
      </c>
      <c r="E238" s="405">
        <v>293</v>
      </c>
      <c r="F238" s="405">
        <v>293</v>
      </c>
      <c r="G238" s="405">
        <f>+Tableau1[[#This Row],[Gross capacity (MW)]]*Tableau1[[#This Row],[EDF Stake (%)]]</f>
        <v>293</v>
      </c>
      <c r="H238" s="406">
        <v>1951</v>
      </c>
      <c r="I238" s="407">
        <v>1</v>
      </c>
      <c r="J238" s="403" t="s">
        <v>607</v>
      </c>
      <c r="K238" s="403" t="s">
        <v>73</v>
      </c>
      <c r="L238" s="84"/>
      <c r="M238" s="84"/>
      <c r="N238" s="84"/>
      <c r="O238" s="84"/>
      <c r="P238" s="84"/>
      <c r="Q238" s="84"/>
      <c r="R238" s="84"/>
      <c r="S238" s="84"/>
      <c r="T238" s="84"/>
      <c r="U238" s="84"/>
      <c r="V238" s="84"/>
      <c r="W238" s="84"/>
      <c r="X238" s="84"/>
      <c r="Y238" s="84"/>
      <c r="Z238" s="84"/>
      <c r="AA238" s="84"/>
      <c r="AB238" s="84"/>
      <c r="AC238" s="84"/>
      <c r="AD238" s="84"/>
      <c r="AE238" s="84"/>
      <c r="AF238" s="84"/>
      <c r="AG238" s="84"/>
      <c r="AH238" s="84"/>
      <c r="AI238" s="84"/>
      <c r="AJ238" s="84"/>
      <c r="AK238" s="84"/>
      <c r="AL238" s="84"/>
      <c r="AM238" s="84"/>
      <c r="AN238" s="84"/>
    </row>
    <row r="239" spans="1:40" s="145" customFormat="1" ht="15" customHeight="1">
      <c r="A239" s="403" t="s">
        <v>0</v>
      </c>
      <c r="B239" s="404" t="s">
        <v>264</v>
      </c>
      <c r="C239" s="403" t="s">
        <v>322</v>
      </c>
      <c r="D239" s="403" t="s">
        <v>612</v>
      </c>
      <c r="E239" s="405">
        <v>485</v>
      </c>
      <c r="F239" s="405">
        <v>485</v>
      </c>
      <c r="G239" s="405">
        <f>+Tableau1[[#This Row],[Gross capacity (MW)]]*Tableau1[[#This Row],[EDF Stake (%)]]</f>
        <v>485</v>
      </c>
      <c r="H239" s="406">
        <v>1979</v>
      </c>
      <c r="I239" s="407">
        <v>1</v>
      </c>
      <c r="J239" s="403" t="s">
        <v>607</v>
      </c>
      <c r="K239" s="403" t="s">
        <v>73</v>
      </c>
      <c r="L239" s="84"/>
      <c r="M239" s="84"/>
      <c r="N239" s="84"/>
      <c r="O239" s="84"/>
      <c r="P239" s="84"/>
      <c r="Q239" s="84"/>
      <c r="R239" s="84"/>
      <c r="S239" s="84"/>
      <c r="T239" s="84"/>
      <c r="U239" s="84"/>
      <c r="V239" s="84"/>
      <c r="W239" s="84"/>
      <c r="X239" s="84"/>
      <c r="Y239" s="84"/>
      <c r="Z239" s="84"/>
      <c r="AA239" s="84"/>
      <c r="AB239" s="84"/>
      <c r="AC239" s="84"/>
      <c r="AD239" s="84"/>
      <c r="AE239" s="84"/>
      <c r="AF239" s="84"/>
      <c r="AG239" s="84"/>
      <c r="AH239" s="84"/>
      <c r="AI239" s="84"/>
      <c r="AJ239" s="84"/>
      <c r="AK239" s="84"/>
      <c r="AL239" s="84"/>
      <c r="AM239" s="84"/>
      <c r="AN239" s="84"/>
    </row>
    <row r="240" spans="1:40" s="145" customFormat="1" ht="15" customHeight="1">
      <c r="A240" s="403" t="s">
        <v>0</v>
      </c>
      <c r="B240" s="404" t="s">
        <v>264</v>
      </c>
      <c r="C240" s="403" t="s">
        <v>323</v>
      </c>
      <c r="D240" s="403" t="s">
        <v>612</v>
      </c>
      <c r="E240" s="405">
        <v>446.94</v>
      </c>
      <c r="F240" s="405">
        <v>446.94</v>
      </c>
      <c r="G240" s="405">
        <f>+Tableau1[[#This Row],[Gross capacity (MW)]]*Tableau1[[#This Row],[EDF Stake (%)]]</f>
        <v>446.94</v>
      </c>
      <c r="H240" s="406">
        <v>1952</v>
      </c>
      <c r="I240" s="407">
        <v>1</v>
      </c>
      <c r="J240" s="403" t="s">
        <v>607</v>
      </c>
      <c r="K240" s="403" t="s">
        <v>73</v>
      </c>
      <c r="L240" s="84"/>
      <c r="M240" s="84"/>
      <c r="N240" s="84"/>
      <c r="O240" s="84"/>
      <c r="P240" s="84"/>
      <c r="Q240" s="84"/>
      <c r="R240" s="84"/>
      <c r="S240" s="84"/>
      <c r="T240" s="84"/>
      <c r="U240" s="84"/>
      <c r="V240" s="84"/>
      <c r="W240" s="84"/>
      <c r="X240" s="84"/>
      <c r="Y240" s="84"/>
      <c r="Z240" s="84"/>
      <c r="AA240" s="84"/>
      <c r="AB240" s="84"/>
      <c r="AC240" s="84"/>
      <c r="AD240" s="84"/>
      <c r="AE240" s="84"/>
      <c r="AF240" s="84"/>
      <c r="AG240" s="84"/>
      <c r="AH240" s="84"/>
      <c r="AI240" s="84"/>
      <c r="AJ240" s="84"/>
      <c r="AK240" s="84"/>
      <c r="AL240" s="84"/>
      <c r="AM240" s="84"/>
      <c r="AN240" s="84"/>
    </row>
    <row r="241" spans="1:40" s="145" customFormat="1" ht="15" customHeight="1">
      <c r="A241" s="411" t="s">
        <v>229</v>
      </c>
      <c r="B241" s="411" t="s">
        <v>732</v>
      </c>
      <c r="C241" s="403" t="s">
        <v>737</v>
      </c>
      <c r="D241" s="403" t="s">
        <v>91</v>
      </c>
      <c r="E241" s="405">
        <v>2.2999999999999998</v>
      </c>
      <c r="F241" s="405">
        <v>2.2999999999999998</v>
      </c>
      <c r="G241" s="405">
        <f>+Tableau1[[#This Row],[Gross capacity (MW)]]*Tableau1[[#This Row],[EDF Stake (%)]]</f>
        <v>1.5784899999999999</v>
      </c>
      <c r="H241" s="406">
        <v>2019</v>
      </c>
      <c r="I241" s="407">
        <v>0.68630000000000002</v>
      </c>
      <c r="J241" s="403" t="s">
        <v>607</v>
      </c>
      <c r="K241" s="179" t="s">
        <v>76</v>
      </c>
      <c r="L241" s="84"/>
      <c r="M241" s="84"/>
      <c r="N241" s="84"/>
      <c r="O241" s="84"/>
      <c r="P241" s="84"/>
      <c r="Q241" s="84"/>
      <c r="R241" s="84"/>
      <c r="S241" s="84"/>
      <c r="T241" s="84"/>
      <c r="U241" s="84"/>
      <c r="V241" s="84"/>
      <c r="W241" s="84"/>
      <c r="X241" s="84"/>
      <c r="Y241" s="84"/>
      <c r="Z241" s="84"/>
      <c r="AA241" s="84"/>
      <c r="AB241" s="84"/>
      <c r="AC241" s="84"/>
      <c r="AD241" s="84"/>
      <c r="AE241" s="84"/>
      <c r="AF241" s="84"/>
      <c r="AG241" s="84"/>
      <c r="AH241" s="84"/>
      <c r="AI241" s="84"/>
      <c r="AJ241" s="84"/>
      <c r="AK241" s="84"/>
      <c r="AL241" s="84"/>
      <c r="AM241" s="84"/>
      <c r="AN241" s="84"/>
    </row>
    <row r="242" spans="1:40" s="145" customFormat="1" ht="15" customHeight="1">
      <c r="A242" s="403" t="s">
        <v>0</v>
      </c>
      <c r="B242" s="404" t="s">
        <v>264</v>
      </c>
      <c r="C242" s="403" t="s">
        <v>324</v>
      </c>
      <c r="D242" s="403" t="s">
        <v>612</v>
      </c>
      <c r="E242" s="405">
        <v>76.5</v>
      </c>
      <c r="F242" s="405">
        <v>76.5</v>
      </c>
      <c r="G242" s="405">
        <f>+Tableau1[[#This Row],[Gross capacity (MW)]]*Tableau1[[#This Row],[EDF Stake (%)]]</f>
        <v>76.5</v>
      </c>
      <c r="H242" s="406">
        <v>1935</v>
      </c>
      <c r="I242" s="407">
        <v>1</v>
      </c>
      <c r="J242" s="403" t="s">
        <v>607</v>
      </c>
      <c r="K242" s="403" t="s">
        <v>73</v>
      </c>
      <c r="L242" s="84"/>
      <c r="M242" s="84"/>
      <c r="N242" s="84"/>
      <c r="O242" s="84"/>
      <c r="P242" s="84"/>
      <c r="Q242" s="84"/>
      <c r="R242" s="84"/>
      <c r="S242" s="84"/>
      <c r="T242" s="84"/>
      <c r="U242" s="84"/>
      <c r="V242" s="84"/>
      <c r="W242" s="84"/>
      <c r="X242" s="84"/>
      <c r="Y242" s="84"/>
      <c r="Z242" s="84"/>
      <c r="AA242" s="84"/>
      <c r="AB242" s="84"/>
      <c r="AC242" s="84"/>
      <c r="AD242" s="84"/>
      <c r="AE242" s="84"/>
      <c r="AF242" s="84"/>
      <c r="AG242" s="84"/>
      <c r="AH242" s="84"/>
      <c r="AI242" s="84"/>
      <c r="AJ242" s="84"/>
      <c r="AK242" s="84"/>
      <c r="AL242" s="84"/>
      <c r="AM242" s="84"/>
      <c r="AN242" s="84"/>
    </row>
    <row r="243" spans="1:40" s="145" customFormat="1" ht="15" customHeight="1">
      <c r="A243" s="403" t="s">
        <v>263</v>
      </c>
      <c r="B243" s="408" t="s">
        <v>264</v>
      </c>
      <c r="C243" s="403" t="s">
        <v>266</v>
      </c>
      <c r="D243" s="403" t="s">
        <v>616</v>
      </c>
      <c r="E243" s="405">
        <v>152.30000000000001</v>
      </c>
      <c r="F243" s="405">
        <f>+Tableau1[[#This Row],[Gross capacity (MW)]]</f>
        <v>152.30000000000001</v>
      </c>
      <c r="G243" s="405">
        <f>+Tableau1[[#This Row],[Gross capacity (MW)]]*Tableau1[[#This Row],[EDF Stake (%)]]</f>
        <v>152.30000000000001</v>
      </c>
      <c r="H243" s="406" t="s">
        <v>66</v>
      </c>
      <c r="I243" s="407">
        <v>1</v>
      </c>
      <c r="J243" s="403" t="s">
        <v>607</v>
      </c>
      <c r="K243" s="403" t="s">
        <v>610</v>
      </c>
      <c r="L243" s="84"/>
      <c r="M243" s="84"/>
      <c r="N243" s="84"/>
      <c r="O243" s="84"/>
      <c r="P243" s="84"/>
      <c r="Q243" s="84"/>
      <c r="R243" s="84"/>
      <c r="S243" s="84"/>
      <c r="T243" s="84"/>
      <c r="U243" s="84"/>
      <c r="V243" s="84"/>
      <c r="W243" s="84"/>
      <c r="X243" s="84"/>
      <c r="Y243" s="84"/>
      <c r="Z243" s="84"/>
      <c r="AA243" s="84"/>
      <c r="AB243" s="84"/>
      <c r="AC243" s="84"/>
      <c r="AD243" s="84"/>
      <c r="AE243" s="84"/>
      <c r="AF243" s="84"/>
      <c r="AG243" s="84"/>
      <c r="AH243" s="84"/>
      <c r="AI243" s="84"/>
      <c r="AJ243" s="84"/>
      <c r="AK243" s="84"/>
      <c r="AL243" s="84"/>
      <c r="AM243" s="84"/>
      <c r="AN243" s="84"/>
    </row>
    <row r="244" spans="1:40" s="145" customFormat="1" ht="15" customHeight="1">
      <c r="A244" s="403" t="s">
        <v>75</v>
      </c>
      <c r="B244" s="408" t="s">
        <v>831</v>
      </c>
      <c r="C244" s="408" t="s">
        <v>694</v>
      </c>
      <c r="D244" s="403" t="s">
        <v>106</v>
      </c>
      <c r="E244" s="405">
        <v>0.96930000000000005</v>
      </c>
      <c r="F244" s="405">
        <v>0.96930000000000005</v>
      </c>
      <c r="G244" s="405">
        <f>+Tableau1[[#This Row],[Gross capacity (MW)]]*Tableau1[[#This Row],[EDF Stake (%)]]</f>
        <v>0.94186881000000011</v>
      </c>
      <c r="H244" s="406">
        <v>2011</v>
      </c>
      <c r="I244" s="674">
        <v>0.97170000000000001</v>
      </c>
      <c r="J244" s="403" t="s">
        <v>607</v>
      </c>
      <c r="K244" s="403" t="s">
        <v>75</v>
      </c>
      <c r="L244" s="84"/>
      <c r="M244" s="84"/>
      <c r="N244" s="84"/>
      <c r="O244" s="84"/>
      <c r="P244" s="84"/>
      <c r="Q244" s="84"/>
      <c r="R244" s="84"/>
      <c r="S244" s="84"/>
      <c r="T244" s="84"/>
      <c r="U244" s="84"/>
      <c r="V244" s="84"/>
      <c r="W244" s="84"/>
      <c r="X244" s="84"/>
      <c r="Y244" s="84"/>
      <c r="Z244" s="84"/>
      <c r="AA244" s="84"/>
      <c r="AB244" s="84"/>
      <c r="AC244" s="84"/>
      <c r="AD244" s="84"/>
      <c r="AE244" s="84"/>
      <c r="AF244" s="84"/>
      <c r="AG244" s="84"/>
      <c r="AH244" s="84"/>
      <c r="AI244" s="84"/>
      <c r="AJ244" s="84"/>
      <c r="AK244" s="84"/>
      <c r="AL244" s="84"/>
      <c r="AM244" s="84"/>
      <c r="AN244" s="84"/>
    </row>
    <row r="245" spans="1:40" s="145" customFormat="1" ht="15" customHeight="1">
      <c r="A245" s="403" t="s">
        <v>75</v>
      </c>
      <c r="B245" s="408" t="s">
        <v>831</v>
      </c>
      <c r="C245" s="408" t="s">
        <v>693</v>
      </c>
      <c r="D245" s="403" t="s">
        <v>106</v>
      </c>
      <c r="E245" s="405">
        <v>0.97092000000000001</v>
      </c>
      <c r="F245" s="405">
        <v>0.97092000000000001</v>
      </c>
      <c r="G245" s="405">
        <f>+Tableau1[[#This Row],[Gross capacity (MW)]]*Tableau1[[#This Row],[EDF Stake (%)]]</f>
        <v>0.94344296400000005</v>
      </c>
      <c r="H245" s="406">
        <v>2011</v>
      </c>
      <c r="I245" s="674">
        <v>0.97170000000000001</v>
      </c>
      <c r="J245" s="403" t="s">
        <v>607</v>
      </c>
      <c r="K245" s="403" t="s">
        <v>75</v>
      </c>
      <c r="L245" s="84"/>
      <c r="M245" s="84"/>
      <c r="N245" s="84"/>
      <c r="O245" s="84"/>
      <c r="P245" s="84"/>
      <c r="Q245" s="84"/>
      <c r="R245" s="84"/>
      <c r="S245" s="84"/>
      <c r="T245" s="84"/>
      <c r="U245" s="84"/>
      <c r="V245" s="84"/>
      <c r="W245" s="84"/>
      <c r="X245" s="84"/>
      <c r="Y245" s="84"/>
      <c r="Z245" s="84"/>
      <c r="AA245" s="84"/>
      <c r="AB245" s="84"/>
      <c r="AC245" s="84"/>
      <c r="AD245" s="84"/>
      <c r="AE245" s="84"/>
      <c r="AF245" s="84"/>
      <c r="AG245" s="84"/>
      <c r="AH245" s="84"/>
      <c r="AI245" s="84"/>
      <c r="AJ245" s="84"/>
      <c r="AK245" s="84"/>
      <c r="AL245" s="84"/>
      <c r="AM245" s="84"/>
      <c r="AN245" s="84"/>
    </row>
    <row r="246" spans="1:40" s="145" customFormat="1" ht="15" customHeight="1">
      <c r="A246" s="403" t="s">
        <v>0</v>
      </c>
      <c r="B246" s="404" t="s">
        <v>264</v>
      </c>
      <c r="C246" s="403" t="s">
        <v>325</v>
      </c>
      <c r="D246" s="403" t="s">
        <v>612</v>
      </c>
      <c r="E246" s="405">
        <v>96</v>
      </c>
      <c r="F246" s="405">
        <v>96</v>
      </c>
      <c r="G246" s="405">
        <f>+Tableau1[[#This Row],[Gross capacity (MW)]]*Tableau1[[#This Row],[EDF Stake (%)]]</f>
        <v>96</v>
      </c>
      <c r="H246" s="406">
        <v>1952</v>
      </c>
      <c r="I246" s="407">
        <v>1</v>
      </c>
      <c r="J246" s="403" t="s">
        <v>607</v>
      </c>
      <c r="K246" s="403" t="s">
        <v>73</v>
      </c>
      <c r="L246" s="84"/>
      <c r="M246" s="84"/>
      <c r="N246" s="84"/>
      <c r="O246" s="84"/>
      <c r="P246" s="84"/>
      <c r="Q246" s="84"/>
      <c r="R246" s="84"/>
      <c r="S246" s="84"/>
      <c r="T246" s="84"/>
      <c r="U246" s="84"/>
      <c r="V246" s="84"/>
      <c r="W246" s="84"/>
      <c r="X246" s="84"/>
      <c r="Y246" s="84"/>
      <c r="Z246" s="84"/>
      <c r="AA246" s="84"/>
      <c r="AB246" s="84"/>
      <c r="AC246" s="84"/>
      <c r="AD246" s="84"/>
      <c r="AE246" s="84"/>
      <c r="AF246" s="84"/>
      <c r="AG246" s="84"/>
      <c r="AH246" s="84"/>
      <c r="AI246" s="84"/>
      <c r="AJ246" s="84"/>
      <c r="AK246" s="84"/>
      <c r="AL246" s="84"/>
      <c r="AM246" s="84"/>
      <c r="AN246" s="84"/>
    </row>
    <row r="247" spans="1:40" s="145" customFormat="1" ht="15" customHeight="1">
      <c r="A247" s="403" t="s">
        <v>268</v>
      </c>
      <c r="B247" s="408" t="s">
        <v>264</v>
      </c>
      <c r="C247" s="403" t="s">
        <v>271</v>
      </c>
      <c r="D247" s="403" t="s">
        <v>616</v>
      </c>
      <c r="E247" s="405">
        <v>1.5</v>
      </c>
      <c r="F247" s="405">
        <f>+Tableau1[[#This Row],[Gross capacity (MW)]]</f>
        <v>1.5</v>
      </c>
      <c r="G247" s="405">
        <f>+Tableau1[[#This Row],[Gross capacity (MW)]]*Tableau1[[#This Row],[EDF Stake (%)]]</f>
        <v>1.5</v>
      </c>
      <c r="H247" s="406" t="s">
        <v>66</v>
      </c>
      <c r="I247" s="407">
        <v>1</v>
      </c>
      <c r="J247" s="403" t="s">
        <v>607</v>
      </c>
      <c r="K247" s="403" t="s">
        <v>610</v>
      </c>
      <c r="L247" s="84"/>
      <c r="M247" s="84"/>
      <c r="N247" s="84"/>
      <c r="O247" s="84"/>
      <c r="P247" s="84"/>
      <c r="Q247" s="84"/>
      <c r="R247" s="84"/>
      <c r="S247" s="84"/>
      <c r="T247" s="84"/>
      <c r="U247" s="84"/>
      <c r="V247" s="84"/>
      <c r="W247" s="84"/>
      <c r="X247" s="84"/>
      <c r="Y247" s="84"/>
      <c r="Z247" s="84"/>
      <c r="AA247" s="84"/>
      <c r="AB247" s="84"/>
      <c r="AC247" s="84"/>
      <c r="AD247" s="84"/>
      <c r="AE247" s="84"/>
      <c r="AF247" s="84"/>
      <c r="AG247" s="84"/>
      <c r="AH247" s="84"/>
      <c r="AI247" s="84"/>
      <c r="AJ247" s="84"/>
      <c r="AK247" s="84"/>
      <c r="AL247" s="84"/>
      <c r="AM247" s="84"/>
      <c r="AN247" s="84"/>
    </row>
    <row r="248" spans="1:40" s="145" customFormat="1" ht="15" customHeight="1">
      <c r="A248" s="403" t="s">
        <v>229</v>
      </c>
      <c r="B248" s="404" t="s">
        <v>732</v>
      </c>
      <c r="C248" s="403" t="s">
        <v>421</v>
      </c>
      <c r="D248" s="403" t="s">
        <v>91</v>
      </c>
      <c r="E248" s="405">
        <v>4.0999999999999996</v>
      </c>
      <c r="F248" s="405">
        <v>4.0999999999999996</v>
      </c>
      <c r="G248" s="405">
        <f>+Tableau1[[#This Row],[Gross capacity (MW)]]*Tableau1[[#This Row],[EDF Stake (%)]]</f>
        <v>2.8138299999999998</v>
      </c>
      <c r="H248" s="406">
        <v>2017</v>
      </c>
      <c r="I248" s="407">
        <v>0.68630000000000002</v>
      </c>
      <c r="J248" s="403" t="s">
        <v>607</v>
      </c>
      <c r="K248" s="403" t="s">
        <v>76</v>
      </c>
      <c r="L248" s="84"/>
      <c r="M248" s="84"/>
      <c r="N248" s="84"/>
      <c r="O248" s="84"/>
      <c r="P248" s="84"/>
      <c r="Q248" s="84"/>
      <c r="R248" s="84"/>
      <c r="S248" s="84"/>
      <c r="T248" s="84"/>
      <c r="U248" s="84"/>
      <c r="V248" s="84"/>
      <c r="W248" s="84"/>
      <c r="X248" s="84"/>
      <c r="Y248" s="84"/>
      <c r="Z248" s="84"/>
      <c r="AA248" s="84"/>
      <c r="AB248" s="84"/>
      <c r="AC248" s="84"/>
      <c r="AD248" s="84"/>
      <c r="AE248" s="84"/>
      <c r="AF248" s="84"/>
      <c r="AG248" s="84"/>
      <c r="AH248" s="84"/>
      <c r="AI248" s="84"/>
      <c r="AJ248" s="84"/>
      <c r="AK248" s="84"/>
      <c r="AL248" s="84"/>
      <c r="AM248" s="84"/>
      <c r="AN248" s="84"/>
    </row>
    <row r="249" spans="1:40" s="145" customFormat="1" ht="15" customHeight="1">
      <c r="A249" s="403" t="s">
        <v>229</v>
      </c>
      <c r="B249" s="404" t="s">
        <v>732</v>
      </c>
      <c r="C249" s="403" t="s">
        <v>401</v>
      </c>
      <c r="D249" s="403" t="s">
        <v>91</v>
      </c>
      <c r="E249" s="405">
        <v>20.7</v>
      </c>
      <c r="F249" s="405">
        <v>20.7</v>
      </c>
      <c r="G249" s="405">
        <f>+Tableau1[[#This Row],[Gross capacity (MW)]]*Tableau1[[#This Row],[EDF Stake (%)]]</f>
        <v>14.20641</v>
      </c>
      <c r="H249" s="406">
        <v>2015</v>
      </c>
      <c r="I249" s="407">
        <v>0.68630000000000002</v>
      </c>
      <c r="J249" s="403" t="s">
        <v>607</v>
      </c>
      <c r="K249" s="403" t="s">
        <v>76</v>
      </c>
      <c r="L249" s="84"/>
      <c r="M249" s="84"/>
      <c r="N249" s="84"/>
      <c r="O249" s="84"/>
      <c r="P249" s="84"/>
      <c r="Q249" s="84"/>
      <c r="R249" s="84"/>
      <c r="S249" s="84"/>
      <c r="T249" s="84"/>
      <c r="U249" s="84"/>
      <c r="V249" s="84"/>
      <c r="W249" s="84"/>
      <c r="X249" s="84"/>
      <c r="Y249" s="84"/>
      <c r="Z249" s="84"/>
      <c r="AA249" s="84"/>
      <c r="AB249" s="84"/>
      <c r="AC249" s="84"/>
      <c r="AD249" s="84"/>
      <c r="AE249" s="84"/>
      <c r="AF249" s="84"/>
      <c r="AG249" s="84"/>
      <c r="AH249" s="84"/>
      <c r="AI249" s="84"/>
      <c r="AJ249" s="84"/>
      <c r="AK249" s="84"/>
      <c r="AL249" s="84"/>
      <c r="AM249" s="84"/>
      <c r="AN249" s="84"/>
    </row>
    <row r="250" spans="1:40" s="145" customFormat="1" ht="15" customHeight="1">
      <c r="A250" s="403" t="s">
        <v>99</v>
      </c>
      <c r="B250" s="404" t="s">
        <v>372</v>
      </c>
      <c r="C250" s="403" t="s">
        <v>374</v>
      </c>
      <c r="D250" s="403" t="s">
        <v>613</v>
      </c>
      <c r="E250" s="405">
        <v>1200</v>
      </c>
      <c r="F250" s="405">
        <v>0</v>
      </c>
      <c r="G250" s="405">
        <f>+Tableau1[[#This Row],[Gross capacity (MW)]]*Tableau1[[#This Row],[EDF Stake (%)]]</f>
        <v>235.20000000000002</v>
      </c>
      <c r="H250" s="406">
        <v>2004</v>
      </c>
      <c r="I250" s="407">
        <v>0.19600000000000001</v>
      </c>
      <c r="J250" s="403" t="s">
        <v>225</v>
      </c>
      <c r="K250" s="403" t="s">
        <v>76</v>
      </c>
      <c r="L250" s="84"/>
      <c r="M250" s="84"/>
      <c r="N250" s="84"/>
      <c r="O250" s="84"/>
      <c r="P250" s="84"/>
      <c r="Q250" s="84"/>
      <c r="R250" s="84"/>
      <c r="S250" s="84"/>
      <c r="T250" s="84"/>
      <c r="U250" s="84"/>
      <c r="V250" s="84"/>
      <c r="W250" s="84"/>
      <c r="X250" s="84"/>
      <c r="Y250" s="84"/>
      <c r="Z250" s="84"/>
      <c r="AA250" s="84"/>
      <c r="AB250" s="84"/>
      <c r="AC250" s="84"/>
      <c r="AD250" s="84"/>
      <c r="AE250" s="84"/>
      <c r="AF250" s="84"/>
      <c r="AG250" s="84"/>
      <c r="AH250" s="84"/>
      <c r="AI250" s="84"/>
      <c r="AJ250" s="84"/>
      <c r="AK250" s="84"/>
      <c r="AL250" s="84"/>
      <c r="AM250" s="84"/>
      <c r="AN250" s="84"/>
    </row>
    <row r="251" spans="1:40" s="145" customFormat="1" ht="15" customHeight="1">
      <c r="A251" s="403" t="s">
        <v>229</v>
      </c>
      <c r="B251" s="403" t="s">
        <v>732</v>
      </c>
      <c r="C251" s="403" t="s">
        <v>426</v>
      </c>
      <c r="D251" s="403" t="s">
        <v>91</v>
      </c>
      <c r="E251" s="405">
        <v>19.2</v>
      </c>
      <c r="F251" s="405">
        <v>19.2</v>
      </c>
      <c r="G251" s="405">
        <f>+Tableau1[[#This Row],[Gross capacity (MW)]]*Tableau1[[#This Row],[EDF Stake (%)]]</f>
        <v>13.176959999999999</v>
      </c>
      <c r="H251" s="403">
        <v>2018</v>
      </c>
      <c r="I251" s="407">
        <v>0.68630000000000002</v>
      </c>
      <c r="J251" s="403" t="s">
        <v>607</v>
      </c>
      <c r="K251" s="403" t="s">
        <v>76</v>
      </c>
      <c r="L251" s="84"/>
      <c r="M251" s="84"/>
      <c r="N251" s="84"/>
      <c r="O251" s="84"/>
      <c r="P251" s="84"/>
      <c r="Q251" s="84"/>
      <c r="R251" s="84"/>
      <c r="S251" s="84"/>
      <c r="T251" s="84"/>
      <c r="U251" s="84"/>
      <c r="V251" s="84"/>
      <c r="W251" s="84"/>
      <c r="X251" s="84"/>
      <c r="Y251" s="84"/>
      <c r="Z251" s="84"/>
      <c r="AA251" s="84"/>
      <c r="AB251" s="84"/>
      <c r="AC251" s="84"/>
      <c r="AD251" s="84"/>
      <c r="AE251" s="84"/>
      <c r="AF251" s="84"/>
      <c r="AG251" s="84"/>
      <c r="AH251" s="84"/>
      <c r="AI251" s="84"/>
      <c r="AJ251" s="84"/>
      <c r="AK251" s="84"/>
      <c r="AL251" s="84"/>
      <c r="AM251" s="84"/>
      <c r="AN251" s="84"/>
    </row>
    <row r="252" spans="1:40" s="145" customFormat="1" ht="15" customHeight="1">
      <c r="A252" s="179" t="s">
        <v>99</v>
      </c>
      <c r="B252" s="409" t="s">
        <v>844</v>
      </c>
      <c r="C252" s="180" t="s">
        <v>844</v>
      </c>
      <c r="D252" s="179" t="s">
        <v>618</v>
      </c>
      <c r="E252" s="181">
        <v>35</v>
      </c>
      <c r="F252" s="181">
        <v>0</v>
      </c>
      <c r="G252" s="410">
        <f>+Tableau1[[#This Row],[Gross capacity (MW)]]*Tableau1[[#This Row],[EDF Stake (%)]]</f>
        <v>22.75</v>
      </c>
      <c r="H252" s="180">
        <v>2020</v>
      </c>
      <c r="I252" s="182">
        <v>0.65</v>
      </c>
      <c r="J252" s="403" t="s">
        <v>774</v>
      </c>
      <c r="K252" s="179" t="s">
        <v>76</v>
      </c>
      <c r="L252" s="84"/>
      <c r="M252" s="84"/>
      <c r="N252" s="84"/>
      <c r="O252" s="84"/>
      <c r="P252" s="84"/>
      <c r="Q252" s="84"/>
      <c r="R252" s="84"/>
      <c r="S252" s="84"/>
      <c r="T252" s="84"/>
      <c r="U252" s="84"/>
      <c r="V252" s="84"/>
      <c r="W252" s="84"/>
      <c r="X252" s="84"/>
      <c r="Y252" s="84"/>
      <c r="Z252" s="84"/>
      <c r="AA252" s="84"/>
      <c r="AB252" s="84"/>
      <c r="AC252" s="84"/>
      <c r="AD252" s="84"/>
      <c r="AE252" s="84"/>
      <c r="AF252" s="84"/>
      <c r="AG252" s="84"/>
      <c r="AH252" s="84"/>
      <c r="AI252" s="84"/>
      <c r="AJ252" s="84"/>
      <c r="AK252" s="84"/>
      <c r="AL252" s="84"/>
      <c r="AM252" s="84"/>
      <c r="AN252" s="84"/>
    </row>
    <row r="253" spans="1:40" s="145" customFormat="1" ht="15" customHeight="1">
      <c r="A253" s="403" t="s">
        <v>229</v>
      </c>
      <c r="B253" s="404" t="s">
        <v>732</v>
      </c>
      <c r="C253" s="403" t="s">
        <v>437</v>
      </c>
      <c r="D253" s="403" t="s">
        <v>612</v>
      </c>
      <c r="E253" s="405">
        <v>16</v>
      </c>
      <c r="F253" s="405">
        <v>16</v>
      </c>
      <c r="G253" s="405">
        <f>+Tableau1[[#This Row],[Gross capacity (MW)]]*Tableau1[[#This Row],[EDF Stake (%)]]</f>
        <v>10.9808</v>
      </c>
      <c r="H253" s="406">
        <v>1980</v>
      </c>
      <c r="I253" s="407">
        <v>0.68630000000000002</v>
      </c>
      <c r="J253" s="403" t="s">
        <v>607</v>
      </c>
      <c r="K253" s="403" t="s">
        <v>76</v>
      </c>
      <c r="L253" s="84"/>
      <c r="M253" s="84"/>
      <c r="N253" s="84"/>
      <c r="O253" s="84"/>
      <c r="P253" s="84"/>
      <c r="Q253" s="84"/>
      <c r="R253" s="84"/>
      <c r="S253" s="84"/>
      <c r="T253" s="84"/>
      <c r="U253" s="84"/>
      <c r="V253" s="84"/>
      <c r="W253" s="84"/>
      <c r="X253" s="84"/>
      <c r="Y253" s="84"/>
      <c r="Z253" s="84"/>
      <c r="AA253" s="84"/>
      <c r="AB253" s="84"/>
      <c r="AC253" s="84"/>
      <c r="AD253" s="84"/>
      <c r="AE253" s="84"/>
      <c r="AF253" s="84"/>
      <c r="AG253" s="84"/>
      <c r="AH253" s="84"/>
      <c r="AI253" s="84"/>
      <c r="AJ253" s="84"/>
      <c r="AK253" s="84"/>
      <c r="AL253" s="84"/>
      <c r="AM253" s="84"/>
      <c r="AN253" s="84"/>
    </row>
    <row r="254" spans="1:40" s="145" customFormat="1" ht="15" customHeight="1">
      <c r="A254" s="403" t="s">
        <v>229</v>
      </c>
      <c r="B254" s="404" t="s">
        <v>732</v>
      </c>
      <c r="C254" s="403" t="s">
        <v>416</v>
      </c>
      <c r="D254" s="403" t="s">
        <v>91</v>
      </c>
      <c r="E254" s="405">
        <v>7.0500000000000007</v>
      </c>
      <c r="F254" s="405">
        <v>7.0500000000000007</v>
      </c>
      <c r="G254" s="405">
        <f>+Tableau1[[#This Row],[Gross capacity (MW)]]*Tableau1[[#This Row],[EDF Stake (%)]]</f>
        <v>4.8384150000000004</v>
      </c>
      <c r="H254" s="406">
        <v>2017</v>
      </c>
      <c r="I254" s="407">
        <v>0.68630000000000002</v>
      </c>
      <c r="J254" s="403" t="s">
        <v>607</v>
      </c>
      <c r="K254" s="403" t="s">
        <v>76</v>
      </c>
      <c r="L254" s="84"/>
      <c r="M254" s="84"/>
      <c r="N254" s="84"/>
      <c r="O254" s="84"/>
      <c r="P254" s="84"/>
      <c r="Q254" s="84"/>
      <c r="R254" s="84"/>
      <c r="S254" s="84"/>
      <c r="T254" s="84"/>
      <c r="U254" s="84"/>
      <c r="V254" s="84"/>
      <c r="W254" s="84"/>
      <c r="X254" s="84"/>
      <c r="Y254" s="84"/>
      <c r="Z254" s="84"/>
      <c r="AA254" s="84"/>
      <c r="AB254" s="84"/>
      <c r="AC254" s="84"/>
      <c r="AD254" s="84"/>
      <c r="AE254" s="84"/>
      <c r="AF254" s="84"/>
      <c r="AG254" s="84"/>
      <c r="AH254" s="84"/>
      <c r="AI254" s="84"/>
      <c r="AJ254" s="84"/>
      <c r="AK254" s="84"/>
      <c r="AL254" s="84"/>
      <c r="AM254" s="84"/>
      <c r="AN254" s="84"/>
    </row>
    <row r="255" spans="1:40" s="145" customFormat="1" ht="15" customHeight="1">
      <c r="A255" s="403" t="s">
        <v>75</v>
      </c>
      <c r="B255" s="408" t="s">
        <v>459</v>
      </c>
      <c r="C255" s="408" t="s">
        <v>655</v>
      </c>
      <c r="D255" s="403" t="s">
        <v>612</v>
      </c>
      <c r="E255" s="405">
        <v>624.3805960000002</v>
      </c>
      <c r="F255" s="405">
        <v>624.3805960000002</v>
      </c>
      <c r="G255" s="405">
        <f>+Tableau1[[#This Row],[Gross capacity (MW)]]*Tableau1[[#This Row],[EDF Stake (%)]]</f>
        <v>606.71062513320021</v>
      </c>
      <c r="H255" s="406" t="s">
        <v>656</v>
      </c>
      <c r="I255" s="674">
        <v>0.97170000000000001</v>
      </c>
      <c r="J255" s="403" t="s">
        <v>607</v>
      </c>
      <c r="K255" s="403" t="s">
        <v>75</v>
      </c>
      <c r="L255" s="84"/>
      <c r="M255" s="84"/>
      <c r="N255" s="84"/>
      <c r="O255" s="84"/>
      <c r="P255" s="84"/>
      <c r="Q255" s="84"/>
      <c r="R255" s="84"/>
      <c r="S255" s="84"/>
      <c r="T255" s="84"/>
      <c r="U255" s="84"/>
      <c r="V255" s="84"/>
      <c r="W255" s="84"/>
      <c r="X255" s="84"/>
      <c r="Y255" s="84"/>
      <c r="Z255" s="84"/>
      <c r="AA255" s="84"/>
      <c r="AB255" s="84"/>
      <c r="AC255" s="84"/>
      <c r="AD255" s="84"/>
      <c r="AE255" s="84"/>
      <c r="AF255" s="84"/>
      <c r="AG255" s="84"/>
      <c r="AH255" s="84"/>
      <c r="AI255" s="84"/>
      <c r="AJ255" s="84"/>
      <c r="AK255" s="84"/>
      <c r="AL255" s="84"/>
      <c r="AM255" s="84"/>
      <c r="AN255" s="84"/>
    </row>
    <row r="256" spans="1:40" s="145" customFormat="1" ht="15" customHeight="1">
      <c r="A256" s="403" t="s">
        <v>229</v>
      </c>
      <c r="B256" s="404" t="s">
        <v>732</v>
      </c>
      <c r="C256" s="351" t="s">
        <v>855</v>
      </c>
      <c r="D256" s="403" t="s">
        <v>91</v>
      </c>
      <c r="E256" s="352">
        <v>13.8</v>
      </c>
      <c r="F256" s="352">
        <v>13.8</v>
      </c>
      <c r="G256" s="405">
        <f>+Tableau1[[#This Row],[Gross capacity (MW)]]*Tableau1[[#This Row],[EDF Stake (%)]]</f>
        <v>9.4709400000000006</v>
      </c>
      <c r="H256" s="554">
        <v>2020</v>
      </c>
      <c r="I256" s="555">
        <v>0.68630000000000002</v>
      </c>
      <c r="J256" s="403" t="s">
        <v>607</v>
      </c>
      <c r="K256" s="403" t="s">
        <v>76</v>
      </c>
      <c r="L256" s="84"/>
      <c r="M256" s="84"/>
      <c r="N256" s="84"/>
      <c r="O256" s="84"/>
      <c r="P256" s="84"/>
      <c r="Q256" s="84"/>
      <c r="R256" s="84"/>
      <c r="S256" s="84"/>
      <c r="T256" s="84"/>
      <c r="U256" s="84"/>
      <c r="V256" s="84"/>
      <c r="W256" s="84"/>
      <c r="X256" s="84"/>
      <c r="Y256" s="84"/>
      <c r="Z256" s="84"/>
      <c r="AA256" s="84"/>
      <c r="AB256" s="84"/>
      <c r="AC256" s="84"/>
      <c r="AD256" s="84"/>
      <c r="AE256" s="84"/>
      <c r="AF256" s="84"/>
      <c r="AG256" s="84"/>
      <c r="AH256" s="84"/>
      <c r="AI256" s="84"/>
      <c r="AJ256" s="84"/>
      <c r="AK256" s="84"/>
      <c r="AL256" s="84"/>
      <c r="AM256" s="84"/>
      <c r="AN256" s="84"/>
    </row>
    <row r="257" spans="1:40" s="145" customFormat="1" ht="15" customHeight="1">
      <c r="A257" s="403" t="s">
        <v>229</v>
      </c>
      <c r="B257" s="404" t="s">
        <v>732</v>
      </c>
      <c r="C257" s="351" t="s">
        <v>856</v>
      </c>
      <c r="D257" s="403" t="s">
        <v>91</v>
      </c>
      <c r="E257" s="352">
        <v>3.45</v>
      </c>
      <c r="F257" s="352">
        <v>3.45</v>
      </c>
      <c r="G257" s="405">
        <f>+Tableau1[[#This Row],[Gross capacity (MW)]]*Tableau1[[#This Row],[EDF Stake (%)]]</f>
        <v>2.3677350000000001</v>
      </c>
      <c r="H257" s="554">
        <v>2020</v>
      </c>
      <c r="I257" s="555">
        <v>0.68630000000000002</v>
      </c>
      <c r="J257" s="403" t="s">
        <v>607</v>
      </c>
      <c r="K257" s="403" t="s">
        <v>76</v>
      </c>
      <c r="L257" s="84"/>
      <c r="M257" s="84"/>
      <c r="N257" s="84"/>
      <c r="O257" s="84"/>
      <c r="P257" s="84"/>
      <c r="Q257" s="84"/>
      <c r="R257" s="84"/>
      <c r="S257" s="84"/>
      <c r="T257" s="84"/>
      <c r="U257" s="84"/>
      <c r="V257" s="84"/>
      <c r="W257" s="84"/>
      <c r="X257" s="84"/>
      <c r="Y257" s="84"/>
      <c r="Z257" s="84"/>
      <c r="AA257" s="84"/>
      <c r="AB257" s="84"/>
      <c r="AC257" s="84"/>
      <c r="AD257" s="84"/>
      <c r="AE257" s="84"/>
      <c r="AF257" s="84"/>
      <c r="AG257" s="84"/>
      <c r="AH257" s="84"/>
      <c r="AI257" s="84"/>
      <c r="AJ257" s="84"/>
      <c r="AK257" s="84"/>
      <c r="AL257" s="84"/>
      <c r="AM257" s="84"/>
      <c r="AN257" s="84"/>
    </row>
    <row r="258" spans="1:40" s="145" customFormat="1" ht="15" customHeight="1">
      <c r="A258" s="403" t="s">
        <v>75</v>
      </c>
      <c r="B258" s="408" t="s">
        <v>831</v>
      </c>
      <c r="C258" s="408" t="s">
        <v>667</v>
      </c>
      <c r="D258" s="403" t="s">
        <v>106</v>
      </c>
      <c r="E258" s="405">
        <v>12.557</v>
      </c>
      <c r="F258" s="405">
        <v>12.68</v>
      </c>
      <c r="G258" s="405">
        <f>+Tableau1[[#This Row],[Gross capacity (MW)]]*Tableau1[[#This Row],[EDF Stake (%)]]</f>
        <v>12.2016369</v>
      </c>
      <c r="H258" s="406">
        <v>2010</v>
      </c>
      <c r="I258" s="674">
        <v>0.97170000000000001</v>
      </c>
      <c r="J258" s="403" t="s">
        <v>607</v>
      </c>
      <c r="K258" s="403" t="s">
        <v>75</v>
      </c>
      <c r="L258" s="84"/>
      <c r="M258" s="84"/>
      <c r="N258" s="84"/>
      <c r="O258" s="84"/>
      <c r="P258" s="84"/>
      <c r="Q258" s="84"/>
      <c r="R258" s="84"/>
      <c r="S258" s="84"/>
      <c r="T258" s="84"/>
      <c r="U258" s="84"/>
      <c r="V258" s="84"/>
      <c r="W258" s="84"/>
      <c r="X258" s="84"/>
      <c r="Y258" s="84"/>
      <c r="Z258" s="84"/>
      <c r="AA258" s="84"/>
      <c r="AB258" s="84"/>
      <c r="AC258" s="84"/>
      <c r="AD258" s="84"/>
      <c r="AE258" s="84"/>
      <c r="AF258" s="84"/>
      <c r="AG258" s="84"/>
      <c r="AH258" s="84"/>
      <c r="AI258" s="84"/>
      <c r="AJ258" s="84"/>
      <c r="AK258" s="84"/>
      <c r="AL258" s="84"/>
      <c r="AM258" s="84"/>
      <c r="AN258" s="84"/>
    </row>
    <row r="259" spans="1:40" s="145" customFormat="1" ht="15" customHeight="1">
      <c r="A259" s="403" t="s">
        <v>101</v>
      </c>
      <c r="B259" s="351" t="s">
        <v>807</v>
      </c>
      <c r="C259" s="351" t="s">
        <v>758</v>
      </c>
      <c r="D259" s="403" t="s">
        <v>71</v>
      </c>
      <c r="E259" s="405">
        <v>131.87</v>
      </c>
      <c r="F259" s="405">
        <v>0</v>
      </c>
      <c r="G259" s="405">
        <f>+Tableau1[[#This Row],[Gross capacity (MW)]]*Tableau1[[#This Row],[EDF Stake (%)]]</f>
        <v>65.935000000000002</v>
      </c>
      <c r="H259" s="406">
        <v>2007</v>
      </c>
      <c r="I259" s="408">
        <v>0.5</v>
      </c>
      <c r="J259" s="405" t="s">
        <v>225</v>
      </c>
      <c r="K259" s="179" t="s">
        <v>76</v>
      </c>
      <c r="L259" s="84"/>
      <c r="M259" s="84"/>
      <c r="N259" s="84"/>
      <c r="O259" s="84"/>
      <c r="P259" s="84"/>
      <c r="Q259" s="84"/>
      <c r="R259" s="84"/>
      <c r="S259" s="84"/>
      <c r="T259" s="84"/>
      <c r="U259" s="84"/>
      <c r="V259" s="84"/>
      <c r="W259" s="84"/>
      <c r="X259" s="84"/>
      <c r="Y259" s="84"/>
      <c r="Z259" s="84"/>
      <c r="AA259" s="84"/>
      <c r="AB259" s="84"/>
      <c r="AC259" s="84"/>
      <c r="AD259" s="84"/>
      <c r="AE259" s="84"/>
      <c r="AF259" s="84"/>
      <c r="AG259" s="84"/>
      <c r="AH259" s="84"/>
      <c r="AI259" s="84"/>
      <c r="AJ259" s="84"/>
      <c r="AK259" s="84"/>
      <c r="AL259" s="84"/>
      <c r="AM259" s="84"/>
      <c r="AN259" s="84"/>
    </row>
    <row r="260" spans="1:40" s="145" customFormat="1" ht="15" customHeight="1">
      <c r="A260" s="403" t="s">
        <v>263</v>
      </c>
      <c r="B260" s="408" t="s">
        <v>264</v>
      </c>
      <c r="C260" s="403" t="s">
        <v>267</v>
      </c>
      <c r="D260" s="403" t="s">
        <v>616</v>
      </c>
      <c r="E260" s="405">
        <v>105</v>
      </c>
      <c r="F260" s="405">
        <f>+Tableau1[[#This Row],[Gross capacity (MW)]]</f>
        <v>105</v>
      </c>
      <c r="G260" s="405">
        <f>+Tableau1[[#This Row],[Gross capacity (MW)]]*Tableau1[[#This Row],[EDF Stake (%)]]</f>
        <v>105</v>
      </c>
      <c r="H260" s="406" t="s">
        <v>66</v>
      </c>
      <c r="I260" s="407">
        <v>1</v>
      </c>
      <c r="J260" s="403" t="s">
        <v>607</v>
      </c>
      <c r="K260" s="403" t="s">
        <v>610</v>
      </c>
      <c r="L260" s="84"/>
      <c r="M260" s="84"/>
      <c r="N260" s="84"/>
      <c r="O260" s="84"/>
      <c r="P260" s="84"/>
      <c r="Q260" s="84"/>
      <c r="R260" s="84"/>
      <c r="S260" s="84"/>
      <c r="T260" s="84"/>
      <c r="U260" s="84"/>
      <c r="V260" s="84"/>
      <c r="W260" s="84"/>
      <c r="X260" s="84"/>
      <c r="Y260" s="84"/>
      <c r="Z260" s="84"/>
      <c r="AA260" s="84"/>
      <c r="AB260" s="84"/>
      <c r="AC260" s="84"/>
      <c r="AD260" s="84"/>
      <c r="AE260" s="84"/>
      <c r="AF260" s="84"/>
      <c r="AG260" s="84"/>
      <c r="AH260" s="84"/>
      <c r="AI260" s="84"/>
      <c r="AJ260" s="84"/>
      <c r="AK260" s="84"/>
      <c r="AL260" s="84"/>
      <c r="AM260" s="84"/>
      <c r="AN260" s="84"/>
    </row>
    <row r="261" spans="1:40" s="145" customFormat="1" ht="15" customHeight="1">
      <c r="A261" s="403" t="s">
        <v>263</v>
      </c>
      <c r="B261" s="403" t="s">
        <v>288</v>
      </c>
      <c r="C261" s="406" t="s">
        <v>289</v>
      </c>
      <c r="D261" s="403" t="s">
        <v>616</v>
      </c>
      <c r="E261" s="405">
        <v>112</v>
      </c>
      <c r="F261" s="405">
        <v>112</v>
      </c>
      <c r="G261" s="405">
        <f>+Tableau1[[#This Row],[Gross capacity (MW)]]*Tableau1[[#This Row],[EDF Stake (%)]]</f>
        <v>112</v>
      </c>
      <c r="H261" s="406">
        <v>2014</v>
      </c>
      <c r="I261" s="407">
        <v>1</v>
      </c>
      <c r="J261" s="403" t="s">
        <v>607</v>
      </c>
      <c r="K261" s="403" t="s">
        <v>610</v>
      </c>
      <c r="L261" s="84"/>
      <c r="M261" s="84"/>
      <c r="N261" s="84"/>
      <c r="O261" s="84"/>
      <c r="P261" s="84"/>
      <c r="Q261" s="84"/>
      <c r="R261" s="84"/>
      <c r="S261" s="84"/>
      <c r="T261" s="84"/>
      <c r="U261" s="84"/>
      <c r="V261" s="84"/>
      <c r="W261" s="84"/>
      <c r="X261" s="84"/>
      <c r="Y261" s="84"/>
      <c r="Z261" s="84"/>
      <c r="AA261" s="84"/>
      <c r="AB261" s="84"/>
      <c r="AC261" s="84"/>
      <c r="AD261" s="84"/>
      <c r="AE261" s="84"/>
      <c r="AF261" s="84"/>
      <c r="AG261" s="84"/>
      <c r="AH261" s="84"/>
      <c r="AI261" s="84"/>
      <c r="AJ261" s="84"/>
      <c r="AK261" s="84"/>
      <c r="AL261" s="84"/>
      <c r="AM261" s="84"/>
      <c r="AN261" s="84"/>
    </row>
    <row r="262" spans="1:40" s="145" customFormat="1" ht="15" customHeight="1">
      <c r="A262" s="403" t="s">
        <v>75</v>
      </c>
      <c r="B262" s="408" t="s">
        <v>905</v>
      </c>
      <c r="C262" s="408" t="s">
        <v>471</v>
      </c>
      <c r="D262" s="403" t="s">
        <v>91</v>
      </c>
      <c r="E262" s="405">
        <v>34</v>
      </c>
      <c r="F262" s="405">
        <v>34</v>
      </c>
      <c r="G262" s="405">
        <f>+Tableau1[[#This Row],[Gross capacity (MW)]]*Tableau1[[#This Row],[EDF Stake (%)]]</f>
        <v>33.037799999999997</v>
      </c>
      <c r="H262" s="406">
        <v>2008</v>
      </c>
      <c r="I262" s="674">
        <v>0.97170000000000001</v>
      </c>
      <c r="J262" s="403" t="s">
        <v>607</v>
      </c>
      <c r="K262" s="403" t="s">
        <v>75</v>
      </c>
      <c r="L262" s="84"/>
      <c r="M262" s="84"/>
      <c r="N262" s="84"/>
      <c r="O262" s="84"/>
      <c r="P262" s="84"/>
      <c r="Q262" s="84"/>
      <c r="R262" s="84"/>
      <c r="S262" s="84"/>
      <c r="T262" s="84"/>
      <c r="U262" s="84"/>
      <c r="V262" s="84"/>
      <c r="W262" s="84"/>
      <c r="X262" s="84"/>
      <c r="Y262" s="84"/>
      <c r="Z262" s="84"/>
      <c r="AA262" s="84"/>
      <c r="AB262" s="84"/>
      <c r="AC262" s="84"/>
      <c r="AD262" s="84"/>
      <c r="AE262" s="84"/>
      <c r="AF262" s="84"/>
      <c r="AG262" s="84"/>
      <c r="AH262" s="84"/>
      <c r="AI262" s="84"/>
      <c r="AJ262" s="84"/>
      <c r="AK262" s="84"/>
      <c r="AL262" s="84"/>
      <c r="AM262" s="84"/>
      <c r="AN262" s="84"/>
    </row>
    <row r="263" spans="1:40" s="145" customFormat="1" ht="15" customHeight="1">
      <c r="A263" s="403" t="s">
        <v>75</v>
      </c>
      <c r="B263" s="408" t="s">
        <v>831</v>
      </c>
      <c r="C263" s="408" t="s">
        <v>710</v>
      </c>
      <c r="D263" s="403" t="s">
        <v>106</v>
      </c>
      <c r="E263" s="405">
        <v>0.90720000000000001</v>
      </c>
      <c r="F263" s="405">
        <v>0.90720000000000001</v>
      </c>
      <c r="G263" s="405">
        <f>+Tableau1[[#This Row],[Gross capacity (MW)]]*Tableau1[[#This Row],[EDF Stake (%)]]</f>
        <v>0.88152624000000002</v>
      </c>
      <c r="H263" s="406">
        <v>2011</v>
      </c>
      <c r="I263" s="674">
        <v>0.97170000000000001</v>
      </c>
      <c r="J263" s="403" t="s">
        <v>607</v>
      </c>
      <c r="K263" s="403" t="s">
        <v>75</v>
      </c>
      <c r="L263" s="84"/>
      <c r="M263" s="84"/>
      <c r="N263" s="84"/>
      <c r="O263" s="84"/>
      <c r="P263" s="84"/>
      <c r="Q263" s="84"/>
      <c r="R263" s="84"/>
      <c r="S263" s="84"/>
      <c r="T263" s="84"/>
      <c r="U263" s="84"/>
      <c r="V263" s="84"/>
      <c r="W263" s="84"/>
      <c r="X263" s="84"/>
      <c r="Y263" s="84"/>
      <c r="Z263" s="84"/>
      <c r="AA263" s="84"/>
      <c r="AB263" s="84"/>
      <c r="AC263" s="84"/>
      <c r="AD263" s="84"/>
      <c r="AE263" s="84"/>
      <c r="AF263" s="84"/>
      <c r="AG263" s="84"/>
      <c r="AH263" s="84"/>
      <c r="AI263" s="84"/>
      <c r="AJ263" s="84"/>
      <c r="AK263" s="84"/>
      <c r="AL263" s="84"/>
      <c r="AM263" s="84"/>
      <c r="AN263" s="84"/>
    </row>
    <row r="264" spans="1:40" s="145" customFormat="1" ht="15" customHeight="1">
      <c r="A264" s="403" t="s">
        <v>75</v>
      </c>
      <c r="B264" s="408" t="s">
        <v>831</v>
      </c>
      <c r="C264" s="408" t="s">
        <v>687</v>
      </c>
      <c r="D264" s="403" t="s">
        <v>106</v>
      </c>
      <c r="E264" s="405">
        <v>0.99360000000000004</v>
      </c>
      <c r="F264" s="405">
        <v>0.99360000000000004</v>
      </c>
      <c r="G264" s="405">
        <f>+Tableau1[[#This Row],[Gross capacity (MW)]]*Tableau1[[#This Row],[EDF Stake (%)]]</f>
        <v>0.96548112000000008</v>
      </c>
      <c r="H264" s="406">
        <v>2011</v>
      </c>
      <c r="I264" s="674">
        <v>0.97170000000000001</v>
      </c>
      <c r="J264" s="403" t="s">
        <v>607</v>
      </c>
      <c r="K264" s="403" t="s">
        <v>75</v>
      </c>
      <c r="L264" s="84"/>
      <c r="M264" s="84"/>
      <c r="N264" s="84"/>
      <c r="O264" s="84"/>
      <c r="P264" s="84"/>
      <c r="Q264" s="84"/>
      <c r="R264" s="84"/>
      <c r="S264" s="84"/>
      <c r="T264" s="84"/>
      <c r="U264" s="84"/>
      <c r="V264" s="84"/>
      <c r="W264" s="84"/>
      <c r="X264" s="84"/>
      <c r="Y264" s="84"/>
      <c r="Z264" s="84"/>
      <c r="AA264" s="84"/>
      <c r="AB264" s="84"/>
      <c r="AC264" s="84"/>
      <c r="AD264" s="84"/>
      <c r="AE264" s="84"/>
      <c r="AF264" s="84"/>
      <c r="AG264" s="84"/>
      <c r="AH264" s="84"/>
      <c r="AI264" s="84"/>
      <c r="AJ264" s="84"/>
      <c r="AK264" s="84"/>
      <c r="AL264" s="84"/>
      <c r="AM264" s="84"/>
      <c r="AN264" s="84"/>
    </row>
    <row r="265" spans="1:40" s="145" customFormat="1" ht="15" customHeight="1">
      <c r="A265" s="403" t="s">
        <v>75</v>
      </c>
      <c r="B265" s="408" t="s">
        <v>831</v>
      </c>
      <c r="C265" s="408" t="s">
        <v>685</v>
      </c>
      <c r="D265" s="403" t="s">
        <v>106</v>
      </c>
      <c r="E265" s="405">
        <v>0.99742500000000001</v>
      </c>
      <c r="F265" s="405">
        <v>0.99742500000000001</v>
      </c>
      <c r="G265" s="405">
        <f>+Tableau1[[#This Row],[Gross capacity (MW)]]*Tableau1[[#This Row],[EDF Stake (%)]]</f>
        <v>0.9691978725</v>
      </c>
      <c r="H265" s="406">
        <v>2010</v>
      </c>
      <c r="I265" s="674">
        <v>0.97170000000000001</v>
      </c>
      <c r="J265" s="403" t="s">
        <v>607</v>
      </c>
      <c r="K265" s="403" t="s">
        <v>75</v>
      </c>
      <c r="L265" s="84"/>
      <c r="M265" s="84"/>
      <c r="N265" s="84"/>
      <c r="O265" s="84"/>
      <c r="P265" s="84"/>
      <c r="Q265" s="84"/>
      <c r="R265" s="84"/>
      <c r="S265" s="84"/>
      <c r="T265" s="84"/>
      <c r="U265" s="84"/>
      <c r="V265" s="84"/>
      <c r="W265" s="84"/>
      <c r="X265" s="84"/>
      <c r="Y265" s="84"/>
      <c r="Z265" s="84"/>
      <c r="AA265" s="84"/>
      <c r="AB265" s="84"/>
      <c r="AC265" s="84"/>
      <c r="AD265" s="84"/>
      <c r="AE265" s="84"/>
      <c r="AF265" s="84"/>
      <c r="AG265" s="84"/>
      <c r="AH265" s="84"/>
      <c r="AI265" s="84"/>
      <c r="AJ265" s="84"/>
      <c r="AK265" s="84"/>
      <c r="AL265" s="84"/>
      <c r="AM265" s="84"/>
      <c r="AN265" s="84"/>
    </row>
    <row r="266" spans="1:40" s="145" customFormat="1" ht="15" customHeight="1">
      <c r="A266" s="403" t="s">
        <v>229</v>
      </c>
      <c r="B266" s="404" t="s">
        <v>732</v>
      </c>
      <c r="C266" s="403" t="s">
        <v>398</v>
      </c>
      <c r="D266" s="403" t="s">
        <v>91</v>
      </c>
      <c r="E266" s="405">
        <v>10</v>
      </c>
      <c r="F266" s="405">
        <v>10</v>
      </c>
      <c r="G266" s="405">
        <f>+Tableau1[[#This Row],[Gross capacity (MW)]]*Tableau1[[#This Row],[EDF Stake (%)]]</f>
        <v>6.8630000000000004</v>
      </c>
      <c r="H266" s="406">
        <v>2014</v>
      </c>
      <c r="I266" s="407">
        <v>0.68630000000000002</v>
      </c>
      <c r="J266" s="403" t="s">
        <v>607</v>
      </c>
      <c r="K266" s="403" t="s">
        <v>76</v>
      </c>
      <c r="L266" s="84"/>
      <c r="M266" s="84"/>
      <c r="N266" s="84"/>
      <c r="O266" s="84"/>
      <c r="P266" s="84"/>
      <c r="Q266" s="84"/>
      <c r="R266" s="84"/>
      <c r="S266" s="84"/>
      <c r="T266" s="84"/>
      <c r="U266" s="84"/>
      <c r="V266" s="84"/>
      <c r="W266" s="84"/>
      <c r="X266" s="84"/>
      <c r="Y266" s="84"/>
      <c r="Z266" s="84"/>
      <c r="AA266" s="84"/>
      <c r="AB266" s="84"/>
      <c r="AC266" s="84"/>
      <c r="AD266" s="84"/>
      <c r="AE266" s="84"/>
      <c r="AF266" s="84"/>
      <c r="AG266" s="84"/>
      <c r="AH266" s="84"/>
      <c r="AI266" s="84"/>
      <c r="AJ266" s="84"/>
      <c r="AK266" s="84"/>
      <c r="AL266" s="84"/>
      <c r="AM266" s="84"/>
      <c r="AN266" s="84"/>
    </row>
    <row r="267" spans="1:40" s="145" customFormat="1" ht="15" customHeight="1">
      <c r="A267" s="403" t="s">
        <v>0</v>
      </c>
      <c r="B267" s="404" t="s">
        <v>264</v>
      </c>
      <c r="C267" s="403" t="s">
        <v>326</v>
      </c>
      <c r="D267" s="403" t="s">
        <v>612</v>
      </c>
      <c r="E267" s="405">
        <v>74.569999999999993</v>
      </c>
      <c r="F267" s="405">
        <v>74.569999999999993</v>
      </c>
      <c r="G267" s="405">
        <f>+Tableau1[[#This Row],[Gross capacity (MW)]]*Tableau1[[#This Row],[EDF Stake (%)]]</f>
        <v>74.569999999999993</v>
      </c>
      <c r="H267" s="406">
        <v>1927</v>
      </c>
      <c r="I267" s="407">
        <v>1</v>
      </c>
      <c r="J267" s="403" t="s">
        <v>607</v>
      </c>
      <c r="K267" s="403" t="s">
        <v>73</v>
      </c>
      <c r="L267" s="84"/>
      <c r="M267" s="84"/>
      <c r="N267" s="84"/>
      <c r="O267" s="84"/>
      <c r="P267" s="84"/>
      <c r="Q267" s="84"/>
      <c r="R267" s="84"/>
      <c r="S267" s="84"/>
      <c r="T267" s="84"/>
      <c r="U267" s="84"/>
      <c r="V267" s="84"/>
      <c r="W267" s="84"/>
      <c r="X267" s="84"/>
      <c r="Y267" s="84"/>
      <c r="Z267" s="84"/>
      <c r="AA267" s="84"/>
      <c r="AB267" s="84"/>
      <c r="AC267" s="84"/>
      <c r="AD267" s="84"/>
      <c r="AE267" s="84"/>
      <c r="AF267" s="84"/>
      <c r="AG267" s="84"/>
      <c r="AH267" s="84"/>
      <c r="AI267" s="84"/>
      <c r="AJ267" s="84"/>
      <c r="AK267" s="84"/>
      <c r="AL267" s="84"/>
      <c r="AM267" s="84"/>
      <c r="AN267" s="84"/>
    </row>
    <row r="268" spans="1:40" s="145" customFormat="1" ht="15" customHeight="1">
      <c r="A268" s="403" t="s">
        <v>0</v>
      </c>
      <c r="B268" s="404" t="s">
        <v>264</v>
      </c>
      <c r="C268" s="403" t="s">
        <v>327</v>
      </c>
      <c r="D268" s="403" t="s">
        <v>612</v>
      </c>
      <c r="E268" s="405">
        <v>297</v>
      </c>
      <c r="F268" s="405">
        <v>297</v>
      </c>
      <c r="G268" s="405">
        <f>+Tableau1[[#This Row],[Gross capacity (MW)]]*Tableau1[[#This Row],[EDF Stake (%)]]</f>
        <v>297</v>
      </c>
      <c r="H268" s="406">
        <v>1953</v>
      </c>
      <c r="I268" s="407">
        <v>1</v>
      </c>
      <c r="J268" s="403" t="s">
        <v>607</v>
      </c>
      <c r="K268" s="403" t="s">
        <v>73</v>
      </c>
      <c r="L268" s="84"/>
      <c r="M268" s="84"/>
      <c r="N268" s="84"/>
      <c r="O268" s="84"/>
      <c r="P268" s="84"/>
      <c r="Q268" s="84"/>
      <c r="R268" s="84"/>
      <c r="S268" s="84"/>
      <c r="T268" s="84"/>
      <c r="U268" s="84"/>
      <c r="V268" s="84"/>
      <c r="W268" s="84"/>
      <c r="X268" s="84"/>
      <c r="Y268" s="84"/>
      <c r="Z268" s="84"/>
      <c r="AA268" s="84"/>
      <c r="AB268" s="84"/>
      <c r="AC268" s="84"/>
      <c r="AD268" s="84"/>
      <c r="AE268" s="84"/>
      <c r="AF268" s="84"/>
      <c r="AG268" s="84"/>
      <c r="AH268" s="84"/>
      <c r="AI268" s="84"/>
      <c r="AJ268" s="84"/>
      <c r="AK268" s="84"/>
      <c r="AL268" s="84"/>
      <c r="AM268" s="84"/>
      <c r="AN268" s="84"/>
    </row>
    <row r="269" spans="1:40" s="145" customFormat="1" ht="15" customHeight="1">
      <c r="A269" s="403" t="s">
        <v>0</v>
      </c>
      <c r="B269" s="404" t="s">
        <v>264</v>
      </c>
      <c r="C269" s="403" t="s">
        <v>328</v>
      </c>
      <c r="D269" s="403" t="s">
        <v>612</v>
      </c>
      <c r="E269" s="405">
        <v>98.8</v>
      </c>
      <c r="F269" s="405">
        <v>98.8</v>
      </c>
      <c r="G269" s="405">
        <f>+Tableau1[[#This Row],[Gross capacity (MW)]]*Tableau1[[#This Row],[EDF Stake (%)]]</f>
        <v>98.8</v>
      </c>
      <c r="H269" s="406">
        <v>1971</v>
      </c>
      <c r="I269" s="407">
        <v>1</v>
      </c>
      <c r="J269" s="403" t="s">
        <v>607</v>
      </c>
      <c r="K269" s="403" t="s">
        <v>73</v>
      </c>
      <c r="L269" s="84"/>
      <c r="M269" s="84"/>
      <c r="N269" s="84"/>
      <c r="O269" s="84"/>
      <c r="P269" s="84"/>
      <c r="Q269" s="84"/>
      <c r="R269" s="84"/>
      <c r="S269" s="84"/>
      <c r="T269" s="84"/>
      <c r="U269" s="84"/>
      <c r="V269" s="84"/>
      <c r="W269" s="84"/>
      <c r="X269" s="84"/>
      <c r="Y269" s="84"/>
      <c r="Z269" s="84"/>
      <c r="AA269" s="84"/>
      <c r="AB269" s="84"/>
      <c r="AC269" s="84"/>
      <c r="AD269" s="84"/>
      <c r="AE269" s="84"/>
      <c r="AF269" s="84"/>
      <c r="AG269" s="84"/>
      <c r="AH269" s="84"/>
      <c r="AI269" s="84"/>
      <c r="AJ269" s="84"/>
      <c r="AK269" s="84"/>
      <c r="AL269" s="84"/>
      <c r="AM269" s="84"/>
      <c r="AN269" s="84"/>
    </row>
    <row r="270" spans="1:40" s="145" customFormat="1" ht="15" customHeight="1">
      <c r="A270" s="403" t="s">
        <v>0</v>
      </c>
      <c r="B270" s="404" t="s">
        <v>264</v>
      </c>
      <c r="C270" s="403" t="s">
        <v>329</v>
      </c>
      <c r="D270" s="403" t="s">
        <v>612</v>
      </c>
      <c r="E270" s="405">
        <v>156.18</v>
      </c>
      <c r="F270" s="405">
        <v>156.18</v>
      </c>
      <c r="G270" s="405">
        <f>+Tableau1[[#This Row],[Gross capacity (MW)]]*Tableau1[[#This Row],[EDF Stake (%)]]</f>
        <v>156.18</v>
      </c>
      <c r="H270" s="406">
        <v>1961</v>
      </c>
      <c r="I270" s="407">
        <v>1</v>
      </c>
      <c r="J270" s="403" t="s">
        <v>607</v>
      </c>
      <c r="K270" s="403" t="s">
        <v>73</v>
      </c>
      <c r="L270" s="84"/>
      <c r="M270" s="84"/>
      <c r="N270" s="84"/>
      <c r="O270" s="84"/>
      <c r="P270" s="84"/>
      <c r="Q270" s="84"/>
      <c r="R270" s="84"/>
      <c r="S270" s="84"/>
      <c r="T270" s="84"/>
      <c r="U270" s="84"/>
      <c r="V270" s="84"/>
      <c r="W270" s="84"/>
      <c r="X270" s="84"/>
      <c r="Y270" s="84"/>
      <c r="Z270" s="84"/>
      <c r="AA270" s="84"/>
      <c r="AB270" s="84"/>
      <c r="AC270" s="84"/>
      <c r="AD270" s="84"/>
      <c r="AE270" s="84"/>
      <c r="AF270" s="84"/>
      <c r="AG270" s="84"/>
      <c r="AH270" s="84"/>
      <c r="AI270" s="84"/>
      <c r="AJ270" s="84"/>
      <c r="AK270" s="84"/>
      <c r="AL270" s="84"/>
      <c r="AM270" s="84"/>
      <c r="AN270" s="84"/>
    </row>
    <row r="271" spans="1:40" s="145" customFormat="1" ht="15" customHeight="1">
      <c r="A271" s="403" t="s">
        <v>75</v>
      </c>
      <c r="B271" s="408" t="s">
        <v>459</v>
      </c>
      <c r="C271" s="408" t="s">
        <v>502</v>
      </c>
      <c r="D271" s="403" t="s">
        <v>72</v>
      </c>
      <c r="E271" s="405">
        <v>236.55</v>
      </c>
      <c r="F271" s="405">
        <v>236.55</v>
      </c>
      <c r="G271" s="405">
        <f>+Tableau1[[#This Row],[Gross capacity (MW)]]*Tableau1[[#This Row],[EDF Stake (%)]]</f>
        <v>229.85563500000001</v>
      </c>
      <c r="H271" s="406">
        <v>1993</v>
      </c>
      <c r="I271" s="674">
        <v>0.97170000000000001</v>
      </c>
      <c r="J271" s="403" t="s">
        <v>607</v>
      </c>
      <c r="K271" s="403" t="s">
        <v>75</v>
      </c>
      <c r="L271" s="84"/>
      <c r="M271" s="84"/>
      <c r="N271" s="84"/>
      <c r="O271" s="84"/>
      <c r="P271" s="84"/>
      <c r="Q271" s="84"/>
      <c r="R271" s="84"/>
      <c r="S271" s="84"/>
      <c r="T271" s="84"/>
      <c r="U271" s="84"/>
      <c r="V271" s="84"/>
      <c r="W271" s="84"/>
      <c r="X271" s="84"/>
      <c r="Y271" s="84"/>
      <c r="Z271" s="84"/>
      <c r="AA271" s="84"/>
      <c r="AB271" s="84"/>
      <c r="AC271" s="84"/>
      <c r="AD271" s="84"/>
      <c r="AE271" s="84"/>
      <c r="AF271" s="84"/>
      <c r="AG271" s="84"/>
      <c r="AH271" s="84"/>
      <c r="AI271" s="84"/>
      <c r="AJ271" s="84"/>
      <c r="AK271" s="84"/>
      <c r="AL271" s="84"/>
      <c r="AM271" s="84"/>
      <c r="AN271" s="84"/>
    </row>
    <row r="272" spans="1:40" s="145" customFormat="1" ht="15" customHeight="1">
      <c r="A272" s="403" t="s">
        <v>75</v>
      </c>
      <c r="B272" s="408" t="s">
        <v>459</v>
      </c>
      <c r="C272" s="408" t="s">
        <v>503</v>
      </c>
      <c r="D272" s="403" t="s">
        <v>72</v>
      </c>
      <c r="E272" s="405">
        <v>602.9</v>
      </c>
      <c r="F272" s="405">
        <v>602.9</v>
      </c>
      <c r="G272" s="405">
        <f>+Tableau1[[#This Row],[Gross capacity (MW)]]*Tableau1[[#This Row],[EDF Stake (%)]]</f>
        <v>585.83793000000003</v>
      </c>
      <c r="H272" s="406">
        <v>1992</v>
      </c>
      <c r="I272" s="674">
        <v>0.97170000000000001</v>
      </c>
      <c r="J272" s="403" t="s">
        <v>607</v>
      </c>
      <c r="K272" s="403" t="s">
        <v>75</v>
      </c>
      <c r="L272" s="84"/>
      <c r="M272" s="84"/>
      <c r="N272" s="84"/>
      <c r="O272" s="84"/>
      <c r="P272" s="84"/>
      <c r="Q272" s="84"/>
      <c r="R272" s="84"/>
      <c r="S272" s="84"/>
      <c r="T272" s="84"/>
      <c r="U272" s="84"/>
      <c r="V272" s="84"/>
      <c r="W272" s="84"/>
      <c r="X272" s="84"/>
      <c r="Y272" s="84"/>
      <c r="Z272" s="84"/>
      <c r="AA272" s="84"/>
      <c r="AB272" s="84"/>
      <c r="AC272" s="84"/>
      <c r="AD272" s="84"/>
      <c r="AE272" s="84"/>
      <c r="AF272" s="84"/>
      <c r="AG272" s="84"/>
      <c r="AH272" s="84"/>
      <c r="AI272" s="84"/>
      <c r="AJ272" s="84"/>
      <c r="AK272" s="84"/>
      <c r="AL272" s="84"/>
      <c r="AM272" s="84"/>
      <c r="AN272" s="84"/>
    </row>
    <row r="273" spans="1:40" s="145" customFormat="1" ht="15" customHeight="1">
      <c r="A273" s="403" t="s">
        <v>268</v>
      </c>
      <c r="B273" s="408" t="s">
        <v>264</v>
      </c>
      <c r="C273" s="403" t="s">
        <v>272</v>
      </c>
      <c r="D273" s="403" t="s">
        <v>616</v>
      </c>
      <c r="E273" s="405">
        <v>7.1</v>
      </c>
      <c r="F273" s="405">
        <f>+Tableau1[[#This Row],[Gross capacity (MW)]]</f>
        <v>7.1</v>
      </c>
      <c r="G273" s="405">
        <f>+Tableau1[[#This Row],[Gross capacity (MW)]]*Tableau1[[#This Row],[EDF Stake (%)]]</f>
        <v>7.1</v>
      </c>
      <c r="H273" s="406" t="s">
        <v>66</v>
      </c>
      <c r="I273" s="407">
        <v>1</v>
      </c>
      <c r="J273" s="403" t="s">
        <v>607</v>
      </c>
      <c r="K273" s="403" t="s">
        <v>610</v>
      </c>
      <c r="L273" s="84"/>
      <c r="M273" s="84"/>
      <c r="N273" s="84"/>
      <c r="O273" s="84"/>
      <c r="P273" s="84"/>
      <c r="Q273" s="84"/>
      <c r="R273" s="84"/>
      <c r="S273" s="84"/>
      <c r="T273" s="84"/>
      <c r="U273" s="84"/>
      <c r="V273" s="84"/>
      <c r="W273" s="84"/>
      <c r="X273" s="84"/>
      <c r="Y273" s="84"/>
      <c r="Z273" s="84"/>
      <c r="AA273" s="84"/>
      <c r="AB273" s="84"/>
      <c r="AC273" s="84"/>
      <c r="AD273" s="84"/>
      <c r="AE273" s="84"/>
      <c r="AF273" s="84"/>
      <c r="AG273" s="84"/>
      <c r="AH273" s="84"/>
      <c r="AI273" s="84"/>
      <c r="AJ273" s="84"/>
      <c r="AK273" s="84"/>
      <c r="AL273" s="84"/>
      <c r="AM273" s="84"/>
      <c r="AN273" s="84"/>
    </row>
    <row r="274" spans="1:40" s="145" customFormat="1" ht="15" customHeight="1">
      <c r="A274" s="403" t="s">
        <v>75</v>
      </c>
      <c r="B274" s="408" t="s">
        <v>831</v>
      </c>
      <c r="C274" s="408" t="s">
        <v>673</v>
      </c>
      <c r="D274" s="403" t="s">
        <v>106</v>
      </c>
      <c r="E274" s="405">
        <v>4.3</v>
      </c>
      <c r="F274" s="405">
        <v>4.3</v>
      </c>
      <c r="G274" s="405">
        <f>+Tableau1[[#This Row],[Gross capacity (MW)]]*Tableau1[[#This Row],[EDF Stake (%)]]</f>
        <v>4.1783099999999997</v>
      </c>
      <c r="H274" s="406">
        <v>2010</v>
      </c>
      <c r="I274" s="674">
        <v>0.97170000000000001</v>
      </c>
      <c r="J274" s="403" t="s">
        <v>607</v>
      </c>
      <c r="K274" s="403" t="s">
        <v>75</v>
      </c>
      <c r="L274" s="84"/>
      <c r="M274" s="84"/>
      <c r="N274" s="84"/>
      <c r="O274" s="84"/>
      <c r="P274" s="84"/>
      <c r="Q274" s="84"/>
      <c r="R274" s="84"/>
      <c r="S274" s="84"/>
      <c r="T274" s="84"/>
      <c r="U274" s="84"/>
      <c r="V274" s="84"/>
      <c r="W274" s="84"/>
      <c r="X274" s="84"/>
      <c r="Y274" s="84"/>
      <c r="Z274" s="84"/>
      <c r="AA274" s="84"/>
      <c r="AB274" s="84"/>
      <c r="AC274" s="84"/>
      <c r="AD274" s="84"/>
      <c r="AE274" s="84"/>
      <c r="AF274" s="84"/>
      <c r="AG274" s="84"/>
      <c r="AH274" s="84"/>
      <c r="AI274" s="84"/>
      <c r="AJ274" s="84"/>
      <c r="AK274" s="84"/>
      <c r="AL274" s="84"/>
      <c r="AM274" s="84"/>
      <c r="AN274" s="84"/>
    </row>
    <row r="275" spans="1:40" s="145" customFormat="1" ht="15" customHeight="1">
      <c r="A275" s="403" t="s">
        <v>75</v>
      </c>
      <c r="B275" s="408" t="s">
        <v>831</v>
      </c>
      <c r="C275" s="408" t="s">
        <v>674</v>
      </c>
      <c r="D275" s="403" t="s">
        <v>106</v>
      </c>
      <c r="E275" s="405">
        <v>3.4</v>
      </c>
      <c r="F275" s="405">
        <v>3.4</v>
      </c>
      <c r="G275" s="405">
        <f>+Tableau1[[#This Row],[Gross capacity (MW)]]*Tableau1[[#This Row],[EDF Stake (%)]]</f>
        <v>3.3037800000000002</v>
      </c>
      <c r="H275" s="406">
        <v>2011</v>
      </c>
      <c r="I275" s="674">
        <v>0.97170000000000001</v>
      </c>
      <c r="J275" s="403" t="s">
        <v>607</v>
      </c>
      <c r="K275" s="403" t="s">
        <v>75</v>
      </c>
      <c r="L275" s="84"/>
      <c r="M275" s="84"/>
      <c r="N275" s="84"/>
      <c r="O275" s="84"/>
      <c r="P275" s="84"/>
      <c r="Q275" s="84"/>
      <c r="R275" s="84"/>
      <c r="S275" s="84"/>
      <c r="T275" s="84"/>
      <c r="U275" s="84"/>
      <c r="V275" s="84"/>
      <c r="W275" s="84"/>
      <c r="X275" s="84"/>
      <c r="Y275" s="84"/>
      <c r="Z275" s="84"/>
      <c r="AA275" s="84"/>
      <c r="AB275" s="84"/>
      <c r="AC275" s="84"/>
      <c r="AD275" s="84"/>
      <c r="AE275" s="84"/>
      <c r="AF275" s="84"/>
      <c r="AG275" s="84"/>
      <c r="AH275" s="84"/>
      <c r="AI275" s="84"/>
      <c r="AJ275" s="84"/>
      <c r="AK275" s="84"/>
      <c r="AL275" s="84"/>
      <c r="AM275" s="84"/>
      <c r="AN275" s="84"/>
    </row>
    <row r="276" spans="1:40" s="145" customFormat="1" ht="15" customHeight="1">
      <c r="A276" s="403" t="s">
        <v>0</v>
      </c>
      <c r="B276" s="409" t="s">
        <v>264</v>
      </c>
      <c r="C276" s="403" t="s">
        <v>728</v>
      </c>
      <c r="D276" s="403" t="s">
        <v>72</v>
      </c>
      <c r="E276" s="410">
        <v>465</v>
      </c>
      <c r="F276" s="410">
        <v>465</v>
      </c>
      <c r="G276" s="410">
        <f>+Tableau1[[#This Row],[Gross capacity (MW)]]*Tableau1[[#This Row],[EDF Stake (%)]]</f>
        <v>465</v>
      </c>
      <c r="H276" s="406">
        <v>2012</v>
      </c>
      <c r="I276" s="407">
        <v>1</v>
      </c>
      <c r="J276" s="403" t="s">
        <v>607</v>
      </c>
      <c r="K276" s="403" t="s">
        <v>73</v>
      </c>
      <c r="L276" s="84"/>
      <c r="M276" s="84"/>
      <c r="N276" s="84"/>
      <c r="O276" s="84"/>
      <c r="P276" s="84"/>
      <c r="Q276" s="84"/>
      <c r="R276" s="84"/>
      <c r="S276" s="84"/>
      <c r="T276" s="84"/>
      <c r="U276" s="84"/>
      <c r="V276" s="84"/>
      <c r="W276" s="84"/>
      <c r="X276" s="84"/>
      <c r="Y276" s="84"/>
      <c r="Z276" s="84"/>
      <c r="AA276" s="84"/>
      <c r="AB276" s="84"/>
      <c r="AC276" s="84"/>
      <c r="AD276" s="84"/>
      <c r="AE276" s="84"/>
      <c r="AF276" s="84"/>
      <c r="AG276" s="84"/>
      <c r="AH276" s="84"/>
      <c r="AI276" s="84"/>
      <c r="AJ276" s="84"/>
      <c r="AK276" s="84"/>
      <c r="AL276" s="84"/>
      <c r="AM276" s="84"/>
      <c r="AN276" s="84"/>
    </row>
    <row r="277" spans="1:40" s="145" customFormat="1" ht="15" customHeight="1">
      <c r="A277" s="403" t="s">
        <v>0</v>
      </c>
      <c r="B277" s="409" t="s">
        <v>264</v>
      </c>
      <c r="C277" s="403" t="s">
        <v>729</v>
      </c>
      <c r="D277" s="403" t="s">
        <v>72</v>
      </c>
      <c r="E277" s="410">
        <v>465</v>
      </c>
      <c r="F277" s="410">
        <v>465</v>
      </c>
      <c r="G277" s="410">
        <f>+Tableau1[[#This Row],[Gross capacity (MW)]]*Tableau1[[#This Row],[EDF Stake (%)]]</f>
        <v>465</v>
      </c>
      <c r="H277" s="406">
        <v>2013</v>
      </c>
      <c r="I277" s="407">
        <v>1</v>
      </c>
      <c r="J277" s="403" t="s">
        <v>607</v>
      </c>
      <c r="K277" s="403" t="s">
        <v>73</v>
      </c>
      <c r="L277" s="84"/>
      <c r="M277" s="84"/>
      <c r="N277" s="84"/>
      <c r="O277" s="84"/>
      <c r="P277" s="84"/>
      <c r="Q277" s="84"/>
      <c r="R277" s="84"/>
      <c r="S277" s="84"/>
      <c r="T277" s="84"/>
      <c r="U277" s="84"/>
      <c r="V277" s="84"/>
      <c r="W277" s="84"/>
      <c r="X277" s="84"/>
      <c r="Y277" s="84"/>
      <c r="Z277" s="84"/>
      <c r="AA277" s="84"/>
      <c r="AB277" s="84"/>
      <c r="AC277" s="84"/>
      <c r="AD277" s="84"/>
      <c r="AE277" s="84"/>
      <c r="AF277" s="84"/>
      <c r="AG277" s="84"/>
      <c r="AH277" s="84"/>
      <c r="AI277" s="84"/>
      <c r="AJ277" s="84"/>
      <c r="AK277" s="84"/>
      <c r="AL277" s="84"/>
      <c r="AM277" s="84"/>
      <c r="AN277" s="84"/>
    </row>
    <row r="278" spans="1:40" s="145" customFormat="1" ht="15" customHeight="1">
      <c r="A278" s="403" t="s">
        <v>75</v>
      </c>
      <c r="B278" s="408" t="s">
        <v>905</v>
      </c>
      <c r="C278" s="408" t="s">
        <v>489</v>
      </c>
      <c r="D278" s="403" t="s">
        <v>91</v>
      </c>
      <c r="E278" s="405">
        <v>15</v>
      </c>
      <c r="F278" s="405">
        <v>15</v>
      </c>
      <c r="G278" s="405">
        <f>+Tableau1[[#This Row],[Gross capacity (MW)]]*Tableau1[[#This Row],[EDF Stake (%)]]</f>
        <v>14.5755</v>
      </c>
      <c r="H278" s="406">
        <v>2019</v>
      </c>
      <c r="I278" s="674">
        <v>0.97170000000000001</v>
      </c>
      <c r="J278" s="403" t="s">
        <v>607</v>
      </c>
      <c r="K278" s="403" t="s">
        <v>75</v>
      </c>
      <c r="L278" s="84"/>
      <c r="M278" s="84"/>
      <c r="N278" s="84"/>
      <c r="O278" s="84"/>
      <c r="P278" s="84"/>
      <c r="Q278" s="84"/>
      <c r="R278" s="84"/>
      <c r="S278" s="84"/>
      <c r="T278" s="84"/>
      <c r="U278" s="84"/>
      <c r="V278" s="84"/>
      <c r="W278" s="84"/>
      <c r="X278" s="84"/>
      <c r="Y278" s="84"/>
      <c r="Z278" s="84"/>
      <c r="AA278" s="84"/>
      <c r="AB278" s="84"/>
      <c r="AC278" s="84"/>
      <c r="AD278" s="84"/>
      <c r="AE278" s="84"/>
      <c r="AF278" s="84"/>
      <c r="AG278" s="84"/>
      <c r="AH278" s="84"/>
      <c r="AI278" s="84"/>
      <c r="AJ278" s="84"/>
      <c r="AK278" s="84"/>
      <c r="AL278" s="84"/>
      <c r="AM278" s="84"/>
      <c r="AN278" s="84"/>
    </row>
    <row r="279" spans="1:40" s="145" customFormat="1" ht="15" customHeight="1">
      <c r="A279" s="403" t="s">
        <v>75</v>
      </c>
      <c r="B279" s="408" t="s">
        <v>252</v>
      </c>
      <c r="C279" s="408" t="s">
        <v>777</v>
      </c>
      <c r="D279" s="403" t="s">
        <v>106</v>
      </c>
      <c r="E279" s="405">
        <v>0.86</v>
      </c>
      <c r="F279" s="405">
        <v>0.86499999999999999</v>
      </c>
      <c r="G279" s="405">
        <f>+Tableau1[[#This Row],[Gross capacity (MW)]]*Tableau1[[#This Row],[EDF Stake (%)]]</f>
        <v>0.83566200000000002</v>
      </c>
      <c r="H279" s="406">
        <v>2011</v>
      </c>
      <c r="I279" s="674">
        <v>0.97170000000000001</v>
      </c>
      <c r="J279" s="403" t="s">
        <v>607</v>
      </c>
      <c r="K279" s="403" t="s">
        <v>75</v>
      </c>
      <c r="L279" s="84"/>
      <c r="M279" s="84"/>
      <c r="N279" s="84"/>
      <c r="O279" s="84"/>
      <c r="P279" s="84"/>
      <c r="Q279" s="84"/>
      <c r="R279" s="84"/>
      <c r="S279" s="84"/>
      <c r="T279" s="84"/>
      <c r="U279" s="84"/>
      <c r="V279" s="84"/>
      <c r="W279" s="84"/>
      <c r="X279" s="84"/>
      <c r="Y279" s="84"/>
      <c r="Z279" s="84"/>
      <c r="AA279" s="84"/>
      <c r="AB279" s="84"/>
      <c r="AC279" s="84"/>
      <c r="AD279" s="84"/>
      <c r="AE279" s="84"/>
      <c r="AF279" s="84"/>
      <c r="AG279" s="84"/>
      <c r="AH279" s="84"/>
      <c r="AI279" s="84"/>
      <c r="AJ279" s="84"/>
      <c r="AK279" s="84"/>
      <c r="AL279" s="84"/>
      <c r="AM279" s="84"/>
      <c r="AN279" s="84"/>
    </row>
    <row r="280" spans="1:40" s="145" customFormat="1" ht="15" customHeight="1">
      <c r="A280" s="403" t="s">
        <v>229</v>
      </c>
      <c r="B280" s="404" t="s">
        <v>732</v>
      </c>
      <c r="C280" s="403" t="s">
        <v>409</v>
      </c>
      <c r="D280" s="403" t="s">
        <v>91</v>
      </c>
      <c r="E280" s="405">
        <v>9.6</v>
      </c>
      <c r="F280" s="405">
        <v>9.6</v>
      </c>
      <c r="G280" s="405">
        <f>+Tableau1[[#This Row],[Gross capacity (MW)]]*Tableau1[[#This Row],[EDF Stake (%)]]</f>
        <v>6.5884799999999997</v>
      </c>
      <c r="H280" s="406">
        <v>2016</v>
      </c>
      <c r="I280" s="407">
        <v>0.68630000000000002</v>
      </c>
      <c r="J280" s="403" t="s">
        <v>607</v>
      </c>
      <c r="K280" s="403" t="s">
        <v>76</v>
      </c>
      <c r="L280" s="84"/>
      <c r="M280" s="84"/>
      <c r="N280" s="84"/>
      <c r="O280" s="84"/>
      <c r="P280" s="84"/>
      <c r="Q280" s="84"/>
      <c r="R280" s="84"/>
      <c r="S280" s="84"/>
      <c r="T280" s="84"/>
      <c r="U280" s="84"/>
      <c r="V280" s="84"/>
      <c r="W280" s="84"/>
      <c r="X280" s="84"/>
      <c r="Y280" s="84"/>
      <c r="Z280" s="84"/>
      <c r="AA280" s="84"/>
      <c r="AB280" s="84"/>
      <c r="AC280" s="84"/>
      <c r="AD280" s="84"/>
      <c r="AE280" s="84"/>
      <c r="AF280" s="84"/>
      <c r="AG280" s="84"/>
      <c r="AH280" s="84"/>
      <c r="AI280" s="84"/>
      <c r="AJ280" s="84"/>
      <c r="AK280" s="84"/>
      <c r="AL280" s="84"/>
      <c r="AM280" s="84"/>
      <c r="AN280" s="84"/>
    </row>
    <row r="281" spans="1:40" s="145" customFormat="1" ht="15" customHeight="1">
      <c r="A281" s="403" t="s">
        <v>75</v>
      </c>
      <c r="B281" s="408" t="s">
        <v>252</v>
      </c>
      <c r="C281" s="408" t="s">
        <v>522</v>
      </c>
      <c r="D281" s="403" t="s">
        <v>619</v>
      </c>
      <c r="E281" s="405">
        <v>7.3</v>
      </c>
      <c r="F281" s="405">
        <v>7.3</v>
      </c>
      <c r="G281" s="405">
        <f>+Tableau1[[#This Row],[Gross capacity (MW)]]*Tableau1[[#This Row],[EDF Stake (%)]]</f>
        <v>7.0934099999999995</v>
      </c>
      <c r="H281" s="406">
        <v>1999</v>
      </c>
      <c r="I281" s="674">
        <v>0.97170000000000001</v>
      </c>
      <c r="J281" s="403" t="s">
        <v>607</v>
      </c>
      <c r="K281" s="403" t="s">
        <v>75</v>
      </c>
      <c r="L281" s="84"/>
      <c r="M281" s="84"/>
      <c r="N281" s="84"/>
      <c r="O281" s="84"/>
      <c r="P281" s="84"/>
      <c r="Q281" s="84"/>
      <c r="R281" s="84"/>
      <c r="S281" s="84"/>
      <c r="T281" s="84"/>
      <c r="U281" s="84"/>
      <c r="V281" s="84"/>
      <c r="W281" s="84"/>
      <c r="X281" s="84"/>
      <c r="Y281" s="84"/>
      <c r="Z281" s="84"/>
      <c r="AA281" s="84"/>
      <c r="AB281" s="84"/>
      <c r="AC281" s="84"/>
      <c r="AD281" s="84"/>
      <c r="AE281" s="84"/>
      <c r="AF281" s="84"/>
      <c r="AG281" s="84"/>
      <c r="AH281" s="84"/>
      <c r="AI281" s="84"/>
      <c r="AJ281" s="84"/>
      <c r="AK281" s="84"/>
      <c r="AL281" s="84"/>
      <c r="AM281" s="84"/>
      <c r="AN281" s="84"/>
    </row>
    <row r="282" spans="1:40" s="145" customFormat="1" ht="15" customHeight="1">
      <c r="A282" s="403" t="s">
        <v>75</v>
      </c>
      <c r="B282" s="408" t="s">
        <v>905</v>
      </c>
      <c r="C282" s="408" t="s">
        <v>470</v>
      </c>
      <c r="D282" s="403" t="s">
        <v>91</v>
      </c>
      <c r="E282" s="405">
        <v>26</v>
      </c>
      <c r="F282" s="405">
        <v>26</v>
      </c>
      <c r="G282" s="405">
        <f>+Tableau1[[#This Row],[Gross capacity (MW)]]*Tableau1[[#This Row],[EDF Stake (%)]]</f>
        <v>25.264199999999999</v>
      </c>
      <c r="H282" s="406">
        <v>2010</v>
      </c>
      <c r="I282" s="674">
        <v>0.97170000000000001</v>
      </c>
      <c r="J282" s="403" t="s">
        <v>607</v>
      </c>
      <c r="K282" s="403" t="s">
        <v>75</v>
      </c>
      <c r="L282" s="84"/>
      <c r="M282" s="84"/>
      <c r="N282" s="84"/>
      <c r="O282" s="84"/>
      <c r="P282" s="84"/>
      <c r="Q282" s="84"/>
      <c r="R282" s="84"/>
      <c r="S282" s="84"/>
      <c r="T282" s="84"/>
      <c r="U282" s="84"/>
      <c r="V282" s="84"/>
      <c r="W282" s="84"/>
      <c r="X282" s="84"/>
      <c r="Y282" s="84"/>
      <c r="Z282" s="84"/>
      <c r="AA282" s="84"/>
      <c r="AB282" s="84"/>
      <c r="AC282" s="84"/>
      <c r="AD282" s="84"/>
      <c r="AE282" s="84"/>
      <c r="AF282" s="84"/>
      <c r="AG282" s="84"/>
      <c r="AH282" s="84"/>
      <c r="AI282" s="84"/>
      <c r="AJ282" s="84"/>
      <c r="AK282" s="84"/>
      <c r="AL282" s="84"/>
      <c r="AM282" s="84"/>
      <c r="AN282" s="84"/>
    </row>
    <row r="283" spans="1:40" s="145" customFormat="1" ht="15" customHeight="1">
      <c r="A283" s="403" t="s">
        <v>75</v>
      </c>
      <c r="B283" s="408" t="s">
        <v>905</v>
      </c>
      <c r="C283" s="403" t="s">
        <v>472</v>
      </c>
      <c r="D283" s="403" t="s">
        <v>91</v>
      </c>
      <c r="E283" s="405">
        <v>50</v>
      </c>
      <c r="F283" s="405">
        <v>50</v>
      </c>
      <c r="G283" s="405">
        <f>+Tableau1[[#This Row],[Gross capacity (MW)]]*Tableau1[[#This Row],[EDF Stake (%)]]</f>
        <v>48.585000000000001</v>
      </c>
      <c r="H283" s="406">
        <v>2009</v>
      </c>
      <c r="I283" s="674">
        <v>0.97170000000000001</v>
      </c>
      <c r="J283" s="403" t="s">
        <v>607</v>
      </c>
      <c r="K283" s="403" t="s">
        <v>75</v>
      </c>
      <c r="L283" s="84"/>
      <c r="M283" s="84"/>
      <c r="N283" s="84"/>
      <c r="O283" s="84"/>
      <c r="P283" s="84"/>
      <c r="Q283" s="84"/>
      <c r="R283" s="84"/>
      <c r="S283" s="84"/>
      <c r="T283" s="84"/>
      <c r="U283" s="84"/>
      <c r="V283" s="84"/>
      <c r="W283" s="84"/>
      <c r="X283" s="84"/>
      <c r="Y283" s="84"/>
      <c r="Z283" s="84"/>
      <c r="AA283" s="84"/>
      <c r="AB283" s="84"/>
      <c r="AC283" s="84"/>
      <c r="AD283" s="84"/>
      <c r="AE283" s="84"/>
      <c r="AF283" s="84"/>
      <c r="AG283" s="84"/>
      <c r="AH283" s="84"/>
      <c r="AI283" s="84"/>
      <c r="AJ283" s="84"/>
      <c r="AK283" s="84"/>
      <c r="AL283" s="84"/>
      <c r="AM283" s="84"/>
      <c r="AN283" s="84"/>
    </row>
    <row r="284" spans="1:40" s="145" customFormat="1" ht="15" customHeight="1">
      <c r="A284" s="411" t="s">
        <v>229</v>
      </c>
      <c r="B284" s="411" t="s">
        <v>732</v>
      </c>
      <c r="C284" s="406" t="s">
        <v>388</v>
      </c>
      <c r="D284" s="403" t="s">
        <v>91</v>
      </c>
      <c r="E284" s="405">
        <v>6.8999999999999995</v>
      </c>
      <c r="F284" s="405">
        <v>6.8999999999999995</v>
      </c>
      <c r="G284" s="405">
        <f>+Tableau1[[#This Row],[Gross capacity (MW)]]*Tableau1[[#This Row],[EDF Stake (%)]]</f>
        <v>4.7354699999999994</v>
      </c>
      <c r="H284" s="406">
        <v>2009</v>
      </c>
      <c r="I284" s="407">
        <v>0.68630000000000002</v>
      </c>
      <c r="J284" s="403" t="s">
        <v>607</v>
      </c>
      <c r="K284" s="403" t="s">
        <v>76</v>
      </c>
      <c r="L284" s="84"/>
      <c r="M284" s="84"/>
      <c r="N284" s="84"/>
      <c r="O284" s="84"/>
      <c r="P284" s="84"/>
      <c r="Q284" s="84"/>
      <c r="R284" s="84"/>
      <c r="S284" s="84"/>
      <c r="T284" s="84"/>
      <c r="U284" s="84"/>
      <c r="V284" s="84"/>
      <c r="W284" s="84"/>
      <c r="X284" s="84"/>
      <c r="Y284" s="84"/>
      <c r="Z284" s="84"/>
      <c r="AA284" s="84"/>
      <c r="AB284" s="84"/>
      <c r="AC284" s="84"/>
      <c r="AD284" s="84"/>
      <c r="AE284" s="84"/>
      <c r="AF284" s="84"/>
      <c r="AG284" s="84"/>
      <c r="AH284" s="84"/>
      <c r="AI284" s="84"/>
      <c r="AJ284" s="84"/>
      <c r="AK284" s="84"/>
      <c r="AL284" s="84"/>
      <c r="AM284" s="84"/>
      <c r="AN284" s="84"/>
    </row>
    <row r="285" spans="1:40" s="145" customFormat="1" ht="15" customHeight="1">
      <c r="A285" s="403" t="s">
        <v>285</v>
      </c>
      <c r="B285" s="403" t="s">
        <v>264</v>
      </c>
      <c r="C285" s="406" t="s">
        <v>286</v>
      </c>
      <c r="D285" s="403" t="s">
        <v>616</v>
      </c>
      <c r="E285" s="405">
        <v>5.2</v>
      </c>
      <c r="F285" s="405">
        <f>+Tableau1[[#This Row],[Gross capacity (MW)]]</f>
        <v>5.2</v>
      </c>
      <c r="G285" s="405">
        <f>+Tableau1[[#This Row],[Gross capacity (MW)]]*Tableau1[[#This Row],[EDF Stake (%)]]</f>
        <v>5.2</v>
      </c>
      <c r="H285" s="406" t="s">
        <v>66</v>
      </c>
      <c r="I285" s="407">
        <v>1</v>
      </c>
      <c r="J285" s="403" t="s">
        <v>607</v>
      </c>
      <c r="K285" s="403" t="s">
        <v>610</v>
      </c>
      <c r="L285" s="84"/>
      <c r="M285" s="84"/>
      <c r="N285" s="84"/>
      <c r="O285" s="84"/>
      <c r="P285" s="84"/>
      <c r="Q285" s="84"/>
      <c r="R285" s="84"/>
      <c r="S285" s="84"/>
      <c r="T285" s="84"/>
      <c r="U285" s="84"/>
      <c r="V285" s="84"/>
      <c r="W285" s="84"/>
      <c r="X285" s="84"/>
      <c r="Y285" s="84"/>
      <c r="Z285" s="84"/>
      <c r="AA285" s="84"/>
      <c r="AB285" s="84"/>
      <c r="AC285" s="84"/>
      <c r="AD285" s="84"/>
      <c r="AE285" s="84"/>
      <c r="AF285" s="84"/>
      <c r="AG285" s="84"/>
      <c r="AH285" s="84"/>
      <c r="AI285" s="84"/>
      <c r="AJ285" s="84"/>
      <c r="AK285" s="84"/>
      <c r="AL285" s="84"/>
      <c r="AM285" s="84"/>
      <c r="AN285" s="84"/>
    </row>
    <row r="286" spans="1:40" s="145" customFormat="1" ht="15" customHeight="1">
      <c r="A286" s="403" t="s">
        <v>75</v>
      </c>
      <c r="B286" s="408" t="s">
        <v>252</v>
      </c>
      <c r="C286" s="408" t="s">
        <v>672</v>
      </c>
      <c r="D286" s="403" t="s">
        <v>616</v>
      </c>
      <c r="E286" s="405">
        <v>4.5</v>
      </c>
      <c r="F286" s="405">
        <v>4.5</v>
      </c>
      <c r="G286" s="405">
        <f>+Tableau1[[#This Row],[Gross capacity (MW)]]*Tableau1[[#This Row],[EDF Stake (%)]]</f>
        <v>4.3726500000000001</v>
      </c>
      <c r="H286" s="406">
        <v>2019</v>
      </c>
      <c r="I286" s="674">
        <v>0.97170000000000001</v>
      </c>
      <c r="J286" s="403" t="s">
        <v>607</v>
      </c>
      <c r="K286" s="403" t="s">
        <v>75</v>
      </c>
      <c r="L286" s="84"/>
      <c r="M286" s="84"/>
      <c r="N286" s="84"/>
      <c r="O286" s="84"/>
      <c r="P286" s="84"/>
      <c r="Q286" s="84"/>
      <c r="R286" s="84"/>
      <c r="S286" s="84"/>
      <c r="T286" s="84"/>
      <c r="U286" s="84"/>
      <c r="V286" s="84"/>
      <c r="W286" s="84"/>
      <c r="X286" s="84"/>
      <c r="Y286" s="84"/>
      <c r="Z286" s="84"/>
      <c r="AA286" s="84"/>
      <c r="AB286" s="84"/>
      <c r="AC286" s="84"/>
      <c r="AD286" s="84"/>
      <c r="AE286" s="84"/>
      <c r="AF286" s="84"/>
      <c r="AG286" s="84"/>
      <c r="AH286" s="84"/>
      <c r="AI286" s="84"/>
      <c r="AJ286" s="84"/>
      <c r="AK286" s="84"/>
      <c r="AL286" s="84"/>
      <c r="AM286" s="84"/>
      <c r="AN286" s="84"/>
    </row>
    <row r="287" spans="1:40" s="145" customFormat="1" ht="15" customHeight="1">
      <c r="A287" s="403" t="s">
        <v>75</v>
      </c>
      <c r="B287" s="408" t="s">
        <v>459</v>
      </c>
      <c r="C287" s="403" t="s">
        <v>473</v>
      </c>
      <c r="D287" s="403" t="s">
        <v>91</v>
      </c>
      <c r="E287" s="405">
        <v>30</v>
      </c>
      <c r="F287" s="405">
        <v>30</v>
      </c>
      <c r="G287" s="405">
        <f>+Tableau1[[#This Row],[Gross capacity (MW)]]*Tableau1[[#This Row],[EDF Stake (%)]]</f>
        <v>29.151</v>
      </c>
      <c r="H287" s="406">
        <v>2010</v>
      </c>
      <c r="I287" s="674">
        <v>0.97170000000000001</v>
      </c>
      <c r="J287" s="403" t="s">
        <v>607</v>
      </c>
      <c r="K287" s="403" t="s">
        <v>75</v>
      </c>
      <c r="L287" s="84"/>
      <c r="M287" s="84"/>
      <c r="N287" s="84"/>
      <c r="O287" s="84"/>
      <c r="P287" s="84"/>
      <c r="Q287" s="84"/>
      <c r="R287" s="84"/>
      <c r="S287" s="84"/>
      <c r="T287" s="84"/>
      <c r="U287" s="84"/>
      <c r="V287" s="84"/>
      <c r="W287" s="84"/>
      <c r="X287" s="84"/>
      <c r="Y287" s="84"/>
      <c r="Z287" s="84"/>
      <c r="AA287" s="84"/>
      <c r="AB287" s="84"/>
      <c r="AC287" s="84"/>
      <c r="AD287" s="84"/>
      <c r="AE287" s="84"/>
      <c r="AF287" s="84"/>
      <c r="AG287" s="84"/>
      <c r="AH287" s="84"/>
      <c r="AI287" s="84"/>
      <c r="AJ287" s="84"/>
      <c r="AK287" s="84"/>
      <c r="AL287" s="84"/>
      <c r="AM287" s="84"/>
      <c r="AN287" s="84"/>
    </row>
    <row r="288" spans="1:40" s="145" customFormat="1" ht="15" customHeight="1">
      <c r="A288" s="403" t="s">
        <v>229</v>
      </c>
      <c r="B288" s="404" t="s">
        <v>732</v>
      </c>
      <c r="C288" s="403" t="s">
        <v>412</v>
      </c>
      <c r="D288" s="403" t="s">
        <v>91</v>
      </c>
      <c r="E288" s="405">
        <v>6.9</v>
      </c>
      <c r="F288" s="405">
        <v>6.9</v>
      </c>
      <c r="G288" s="405">
        <f>+Tableau1[[#This Row],[Gross capacity (MW)]]*Tableau1[[#This Row],[EDF Stake (%)]]</f>
        <v>4.7354700000000003</v>
      </c>
      <c r="H288" s="406">
        <v>2016</v>
      </c>
      <c r="I288" s="407">
        <v>0.68630000000000002</v>
      </c>
      <c r="J288" s="403" t="s">
        <v>607</v>
      </c>
      <c r="K288" s="403" t="s">
        <v>76</v>
      </c>
      <c r="L288" s="84"/>
      <c r="M288" s="84"/>
      <c r="N288" s="84"/>
      <c r="O288" s="84"/>
      <c r="P288" s="84"/>
      <c r="Q288" s="84"/>
      <c r="R288" s="84"/>
      <c r="S288" s="84"/>
      <c r="T288" s="84"/>
      <c r="U288" s="84"/>
      <c r="V288" s="84"/>
      <c r="W288" s="84"/>
      <c r="X288" s="84"/>
      <c r="Y288" s="84"/>
      <c r="Z288" s="84"/>
      <c r="AA288" s="84"/>
      <c r="AB288" s="84"/>
      <c r="AC288" s="84"/>
      <c r="AD288" s="84"/>
      <c r="AE288" s="84"/>
      <c r="AF288" s="84"/>
      <c r="AG288" s="84"/>
      <c r="AH288" s="84"/>
      <c r="AI288" s="84"/>
      <c r="AJ288" s="84"/>
      <c r="AK288" s="84"/>
      <c r="AL288" s="84"/>
      <c r="AM288" s="84"/>
      <c r="AN288" s="84"/>
    </row>
    <row r="289" spans="1:40" s="145" customFormat="1" ht="15" customHeight="1">
      <c r="A289" s="403" t="s">
        <v>75</v>
      </c>
      <c r="B289" s="408" t="s">
        <v>910</v>
      </c>
      <c r="C289" s="408" t="s">
        <v>715</v>
      </c>
      <c r="D289" s="403" t="s">
        <v>106</v>
      </c>
      <c r="E289" s="405">
        <v>0.86399999999999999</v>
      </c>
      <c r="F289" s="405">
        <v>0.86399999999999999</v>
      </c>
      <c r="G289" s="405">
        <f>+Tableau1[[#This Row],[Gross capacity (MW)]]*Tableau1[[#This Row],[EDF Stake (%)]]</f>
        <v>0.83954879999999998</v>
      </c>
      <c r="H289" s="406">
        <v>2011</v>
      </c>
      <c r="I289" s="674">
        <v>0.97170000000000001</v>
      </c>
      <c r="J289" s="403" t="s">
        <v>607</v>
      </c>
      <c r="K289" s="403" t="s">
        <v>75</v>
      </c>
      <c r="L289" s="84"/>
      <c r="M289" s="84"/>
      <c r="N289" s="84"/>
      <c r="O289" s="84"/>
      <c r="P289" s="84"/>
      <c r="Q289" s="84"/>
      <c r="R289" s="84"/>
      <c r="S289" s="84"/>
      <c r="T289" s="84"/>
      <c r="U289" s="84"/>
      <c r="V289" s="84"/>
      <c r="W289" s="84"/>
      <c r="X289" s="84"/>
      <c r="Y289" s="84"/>
      <c r="Z289" s="84"/>
      <c r="AA289" s="84"/>
      <c r="AB289" s="84"/>
      <c r="AC289" s="84"/>
      <c r="AD289" s="84"/>
      <c r="AE289" s="84"/>
      <c r="AF289" s="84"/>
      <c r="AG289" s="84"/>
      <c r="AH289" s="84"/>
      <c r="AI289" s="84"/>
      <c r="AJ289" s="84"/>
      <c r="AK289" s="84"/>
      <c r="AL289" s="84"/>
      <c r="AM289" s="84"/>
      <c r="AN289" s="84"/>
    </row>
    <row r="290" spans="1:40" s="145" customFormat="1" ht="15" customHeight="1">
      <c r="A290" s="403" t="s">
        <v>75</v>
      </c>
      <c r="B290" s="408" t="s">
        <v>910</v>
      </c>
      <c r="C290" s="408" t="s">
        <v>720</v>
      </c>
      <c r="D290" s="403" t="s">
        <v>106</v>
      </c>
      <c r="E290" s="405">
        <v>0.61560000000000004</v>
      </c>
      <c r="F290" s="405">
        <v>0.61560000000000004</v>
      </c>
      <c r="G290" s="405">
        <f>+Tableau1[[#This Row],[Gross capacity (MW)]]*Tableau1[[#This Row],[EDF Stake (%)]]</f>
        <v>0.59817852000000005</v>
      </c>
      <c r="H290" s="406">
        <v>2011</v>
      </c>
      <c r="I290" s="674">
        <v>0.97170000000000001</v>
      </c>
      <c r="J290" s="403" t="s">
        <v>607</v>
      </c>
      <c r="K290" s="403" t="s">
        <v>75</v>
      </c>
      <c r="L290" s="84"/>
      <c r="M290" s="84"/>
      <c r="N290" s="84"/>
      <c r="O290" s="84"/>
      <c r="P290" s="84"/>
      <c r="Q290" s="84"/>
      <c r="R290" s="84"/>
      <c r="S290" s="84"/>
      <c r="T290" s="84"/>
      <c r="U290" s="84"/>
      <c r="V290" s="84"/>
      <c r="W290" s="84"/>
      <c r="X290" s="84"/>
      <c r="Y290" s="84"/>
      <c r="Z290" s="84"/>
      <c r="AA290" s="84"/>
      <c r="AB290" s="84"/>
      <c r="AC290" s="84"/>
      <c r="AD290" s="84"/>
      <c r="AE290" s="84"/>
      <c r="AF290" s="84"/>
      <c r="AG290" s="84"/>
      <c r="AH290" s="84"/>
      <c r="AI290" s="84"/>
      <c r="AJ290" s="84"/>
      <c r="AK290" s="84"/>
      <c r="AL290" s="84"/>
      <c r="AM290" s="84"/>
      <c r="AN290" s="84"/>
    </row>
    <row r="291" spans="1:40" s="145" customFormat="1" ht="15" customHeight="1">
      <c r="A291" s="403" t="s">
        <v>229</v>
      </c>
      <c r="B291" s="404" t="s">
        <v>732</v>
      </c>
      <c r="C291" s="403" t="s">
        <v>438</v>
      </c>
      <c r="D291" s="403" t="s">
        <v>612</v>
      </c>
      <c r="E291" s="405">
        <v>18</v>
      </c>
      <c r="F291" s="405">
        <v>18</v>
      </c>
      <c r="G291" s="405">
        <f>+Tableau1[[#This Row],[Gross capacity (MW)]]*Tableau1[[#This Row],[EDF Stake (%)]]</f>
        <v>12.353400000000001</v>
      </c>
      <c r="H291" s="406">
        <v>1954</v>
      </c>
      <c r="I291" s="407">
        <v>0.68630000000000002</v>
      </c>
      <c r="J291" s="403" t="s">
        <v>607</v>
      </c>
      <c r="K291" s="403" t="s">
        <v>76</v>
      </c>
      <c r="L291" s="84"/>
      <c r="M291" s="84"/>
      <c r="N291" s="84"/>
      <c r="O291" s="84"/>
      <c r="P291" s="84"/>
      <c r="Q291" s="84"/>
      <c r="R291" s="84"/>
      <c r="S291" s="84"/>
      <c r="T291" s="84"/>
      <c r="U291" s="84"/>
      <c r="V291" s="84"/>
      <c r="W291" s="84"/>
      <c r="X291" s="84"/>
      <c r="Y291" s="84"/>
      <c r="Z291" s="84"/>
      <c r="AA291" s="84"/>
      <c r="AB291" s="84"/>
      <c r="AC291" s="84"/>
      <c r="AD291" s="84"/>
      <c r="AE291" s="84"/>
      <c r="AF291" s="84"/>
      <c r="AG291" s="84"/>
      <c r="AH291" s="84"/>
      <c r="AI291" s="84"/>
      <c r="AJ291" s="84"/>
      <c r="AK291" s="84"/>
      <c r="AL291" s="84"/>
      <c r="AM291" s="84"/>
      <c r="AN291" s="84"/>
    </row>
    <row r="292" spans="1:40" s="145" customFormat="1" ht="15" customHeight="1">
      <c r="A292" s="403" t="s">
        <v>229</v>
      </c>
      <c r="B292" s="404" t="s">
        <v>732</v>
      </c>
      <c r="C292" s="403" t="s">
        <v>444</v>
      </c>
      <c r="D292" s="403" t="s">
        <v>106</v>
      </c>
      <c r="E292" s="405">
        <v>0.161</v>
      </c>
      <c r="F292" s="405">
        <v>0.161</v>
      </c>
      <c r="G292" s="405">
        <f>+Tableau1[[#This Row],[Gross capacity (MW)]]*Tableau1[[#This Row],[EDF Stake (%)]]</f>
        <v>0.1104943</v>
      </c>
      <c r="H292" s="406">
        <v>2016</v>
      </c>
      <c r="I292" s="407">
        <v>0.68630000000000002</v>
      </c>
      <c r="J292" s="403" t="s">
        <v>607</v>
      </c>
      <c r="K292" s="403" t="s">
        <v>76</v>
      </c>
      <c r="L292" s="84"/>
      <c r="M292" s="84"/>
      <c r="N292" s="84"/>
      <c r="O292" s="84"/>
      <c r="P292" s="84"/>
      <c r="Q292" s="84"/>
      <c r="R292" s="84"/>
      <c r="S292" s="84"/>
      <c r="T292" s="84"/>
      <c r="U292" s="84"/>
      <c r="V292" s="84"/>
      <c r="W292" s="84"/>
      <c r="X292" s="84"/>
      <c r="Y292" s="84"/>
      <c r="Z292" s="84"/>
      <c r="AA292" s="84"/>
      <c r="AB292" s="84"/>
      <c r="AC292" s="84"/>
      <c r="AD292" s="84"/>
      <c r="AE292" s="84"/>
      <c r="AF292" s="84"/>
      <c r="AG292" s="84"/>
      <c r="AH292" s="84"/>
      <c r="AI292" s="84"/>
      <c r="AJ292" s="84"/>
      <c r="AK292" s="84"/>
      <c r="AL292" s="84"/>
      <c r="AM292" s="84"/>
      <c r="AN292" s="84"/>
    </row>
    <row r="293" spans="1:40" s="145" customFormat="1" ht="15" customHeight="1">
      <c r="A293" s="403" t="s">
        <v>0</v>
      </c>
      <c r="B293" s="404" t="s">
        <v>264</v>
      </c>
      <c r="C293" s="403" t="s">
        <v>330</v>
      </c>
      <c r="D293" s="403" t="s">
        <v>612</v>
      </c>
      <c r="E293" s="405">
        <v>95</v>
      </c>
      <c r="F293" s="405">
        <v>95</v>
      </c>
      <c r="G293" s="405">
        <f>+Tableau1[[#This Row],[Gross capacity (MW)]]*Tableau1[[#This Row],[EDF Stake (%)]]</f>
        <v>95</v>
      </c>
      <c r="H293" s="406">
        <v>1966</v>
      </c>
      <c r="I293" s="407">
        <v>1</v>
      </c>
      <c r="J293" s="403" t="s">
        <v>607</v>
      </c>
      <c r="K293" s="403" t="s">
        <v>73</v>
      </c>
      <c r="L293" s="84"/>
      <c r="M293" s="84"/>
      <c r="N293" s="84"/>
      <c r="O293" s="84"/>
      <c r="P293" s="84"/>
      <c r="Q293" s="84"/>
      <c r="R293" s="84"/>
      <c r="S293" s="84"/>
      <c r="T293" s="84"/>
      <c r="U293" s="84"/>
      <c r="V293" s="84"/>
      <c r="W293" s="84"/>
      <c r="X293" s="84"/>
      <c r="Y293" s="84"/>
      <c r="Z293" s="84"/>
      <c r="AA293" s="84"/>
      <c r="AB293" s="84"/>
      <c r="AC293" s="84"/>
      <c r="AD293" s="84"/>
      <c r="AE293" s="84"/>
      <c r="AF293" s="84"/>
      <c r="AG293" s="84"/>
      <c r="AH293" s="84"/>
      <c r="AI293" s="84"/>
      <c r="AJ293" s="84"/>
      <c r="AK293" s="84"/>
      <c r="AL293" s="84"/>
      <c r="AM293" s="84"/>
      <c r="AN293" s="84"/>
    </row>
    <row r="294" spans="1:40" s="145" customFormat="1" ht="15" customHeight="1">
      <c r="A294" s="403" t="s">
        <v>75</v>
      </c>
      <c r="B294" s="408" t="s">
        <v>459</v>
      </c>
      <c r="C294" s="408" t="s">
        <v>490</v>
      </c>
      <c r="D294" s="403" t="s">
        <v>106</v>
      </c>
      <c r="E294" s="405">
        <v>0.38400000000000001</v>
      </c>
      <c r="F294" s="405">
        <v>0.38400000000000001</v>
      </c>
      <c r="G294" s="405">
        <f>+Tableau1[[#This Row],[Gross capacity (MW)]]*Tableau1[[#This Row],[EDF Stake (%)]]</f>
        <v>0.37313279999999999</v>
      </c>
      <c r="H294" s="406">
        <v>2010</v>
      </c>
      <c r="I294" s="674">
        <v>0.97170000000000001</v>
      </c>
      <c r="J294" s="403" t="s">
        <v>607</v>
      </c>
      <c r="K294" s="403" t="s">
        <v>75</v>
      </c>
      <c r="L294" s="84"/>
      <c r="M294" s="84"/>
      <c r="N294" s="84"/>
      <c r="O294" s="84"/>
      <c r="P294" s="84"/>
      <c r="Q294" s="84"/>
      <c r="R294" s="84"/>
      <c r="S294" s="84"/>
      <c r="T294" s="84"/>
      <c r="U294" s="84"/>
      <c r="V294" s="84"/>
      <c r="W294" s="84"/>
      <c r="X294" s="84"/>
      <c r="Y294" s="84"/>
      <c r="Z294" s="84"/>
      <c r="AA294" s="84"/>
      <c r="AB294" s="84"/>
      <c r="AC294" s="84"/>
      <c r="AD294" s="84"/>
      <c r="AE294" s="84"/>
      <c r="AF294" s="84"/>
      <c r="AG294" s="84"/>
      <c r="AH294" s="84"/>
      <c r="AI294" s="84"/>
      <c r="AJ294" s="84"/>
      <c r="AK294" s="84"/>
      <c r="AL294" s="84"/>
      <c r="AM294" s="84"/>
      <c r="AN294" s="84"/>
    </row>
    <row r="295" spans="1:40" s="145" customFormat="1" ht="15" customHeight="1">
      <c r="A295" s="403" t="s">
        <v>75</v>
      </c>
      <c r="B295" s="408" t="s">
        <v>905</v>
      </c>
      <c r="C295" s="408" t="s">
        <v>476</v>
      </c>
      <c r="D295" s="403" t="s">
        <v>91</v>
      </c>
      <c r="E295" s="405">
        <v>9.6</v>
      </c>
      <c r="F295" s="405">
        <v>9.6</v>
      </c>
      <c r="G295" s="405">
        <f>+Tableau1[[#This Row],[Gross capacity (MW)]]*Tableau1[[#This Row],[EDF Stake (%)]]</f>
        <v>9.3283199999999997</v>
      </c>
      <c r="H295" s="406">
        <v>2001</v>
      </c>
      <c r="I295" s="674">
        <v>0.97170000000000001</v>
      </c>
      <c r="J295" s="403" t="s">
        <v>607</v>
      </c>
      <c r="K295" s="403" t="s">
        <v>75</v>
      </c>
      <c r="L295" s="84"/>
      <c r="M295" s="84"/>
      <c r="N295" s="84"/>
      <c r="O295" s="84"/>
      <c r="P295" s="84"/>
      <c r="Q295" s="84"/>
      <c r="R295" s="84"/>
      <c r="S295" s="84"/>
      <c r="T295" s="84"/>
      <c r="U295" s="84"/>
      <c r="V295" s="84"/>
      <c r="W295" s="84"/>
      <c r="X295" s="84"/>
      <c r="Y295" s="84"/>
      <c r="Z295" s="84"/>
      <c r="AA295" s="84"/>
      <c r="AB295" s="84"/>
      <c r="AC295" s="84"/>
      <c r="AD295" s="84"/>
      <c r="AE295" s="84"/>
      <c r="AF295" s="84"/>
      <c r="AG295" s="84"/>
      <c r="AH295" s="84"/>
      <c r="AI295" s="84"/>
      <c r="AJ295" s="84"/>
      <c r="AK295" s="84"/>
      <c r="AL295" s="84"/>
      <c r="AM295" s="84"/>
      <c r="AN295" s="84"/>
    </row>
    <row r="296" spans="1:40" s="145" customFormat="1" ht="15" customHeight="1">
      <c r="A296" s="403" t="s">
        <v>75</v>
      </c>
      <c r="B296" s="408" t="s">
        <v>905</v>
      </c>
      <c r="C296" s="408" t="s">
        <v>666</v>
      </c>
      <c r="D296" s="403" t="s">
        <v>91</v>
      </c>
      <c r="E296" s="405">
        <v>15</v>
      </c>
      <c r="F296" s="405">
        <v>15</v>
      </c>
      <c r="G296" s="405">
        <f>+Tableau1[[#This Row],[Gross capacity (MW)]]*Tableau1[[#This Row],[EDF Stake (%)]]</f>
        <v>14.5755</v>
      </c>
      <c r="H296" s="406">
        <v>2019</v>
      </c>
      <c r="I296" s="674">
        <v>0.97170000000000001</v>
      </c>
      <c r="J296" s="403" t="s">
        <v>607</v>
      </c>
      <c r="K296" s="403" t="s">
        <v>75</v>
      </c>
      <c r="L296" s="84"/>
      <c r="M296" s="84"/>
      <c r="N296" s="84"/>
      <c r="O296" s="84"/>
      <c r="P296" s="84"/>
      <c r="Q296" s="84"/>
      <c r="R296" s="84"/>
      <c r="S296" s="84"/>
      <c r="T296" s="84"/>
      <c r="U296" s="84"/>
      <c r="V296" s="84"/>
      <c r="W296" s="84"/>
      <c r="X296" s="84"/>
      <c r="Y296" s="84"/>
      <c r="Z296" s="84"/>
      <c r="AA296" s="84"/>
      <c r="AB296" s="84"/>
      <c r="AC296" s="84"/>
      <c r="AD296" s="84"/>
      <c r="AE296" s="84"/>
      <c r="AF296" s="84"/>
      <c r="AG296" s="84"/>
      <c r="AH296" s="84"/>
      <c r="AI296" s="84"/>
      <c r="AJ296" s="84"/>
      <c r="AK296" s="84"/>
      <c r="AL296" s="84"/>
      <c r="AM296" s="84"/>
      <c r="AN296" s="84"/>
    </row>
    <row r="297" spans="1:40" s="145" customFormat="1" ht="15" customHeight="1">
      <c r="A297" s="403" t="s">
        <v>75</v>
      </c>
      <c r="B297" s="408" t="s">
        <v>905</v>
      </c>
      <c r="C297" s="408" t="s">
        <v>475</v>
      </c>
      <c r="D297" s="403" t="s">
        <v>91</v>
      </c>
      <c r="E297" s="405">
        <v>24.6</v>
      </c>
      <c r="F297" s="405">
        <v>24.6</v>
      </c>
      <c r="G297" s="405">
        <f>+Tableau1[[#This Row],[Gross capacity (MW)]]*Tableau1[[#This Row],[EDF Stake (%)]]</f>
        <v>23.903820000000003</v>
      </c>
      <c r="H297" s="406">
        <v>2002</v>
      </c>
      <c r="I297" s="674">
        <v>0.97170000000000001</v>
      </c>
      <c r="J297" s="403" t="s">
        <v>607</v>
      </c>
      <c r="K297" s="403" t="s">
        <v>75</v>
      </c>
      <c r="L297" s="84"/>
      <c r="M297" s="84"/>
      <c r="N297" s="84"/>
      <c r="O297" s="84"/>
      <c r="P297" s="84"/>
      <c r="Q297" s="84"/>
      <c r="R297" s="84"/>
      <c r="S297" s="84"/>
      <c r="T297" s="84"/>
      <c r="U297" s="84"/>
      <c r="V297" s="84"/>
      <c r="W297" s="84"/>
      <c r="X297" s="84"/>
      <c r="Y297" s="84"/>
      <c r="Z297" s="84"/>
      <c r="AA297" s="84"/>
      <c r="AB297" s="84"/>
      <c r="AC297" s="84"/>
      <c r="AD297" s="84"/>
      <c r="AE297" s="84"/>
      <c r="AF297" s="84"/>
      <c r="AG297" s="84"/>
      <c r="AH297" s="84"/>
      <c r="AI297" s="84"/>
      <c r="AJ297" s="84"/>
      <c r="AK297" s="84"/>
      <c r="AL297" s="84"/>
      <c r="AM297" s="84"/>
      <c r="AN297" s="84"/>
    </row>
    <row r="298" spans="1:40" s="145" customFormat="1" ht="15" customHeight="1">
      <c r="A298" s="403" t="s">
        <v>75</v>
      </c>
      <c r="B298" s="408" t="s">
        <v>905</v>
      </c>
      <c r="C298" s="408" t="s">
        <v>783</v>
      </c>
      <c r="D298" s="403" t="s">
        <v>91</v>
      </c>
      <c r="E298" s="405">
        <v>1.8</v>
      </c>
      <c r="F298" s="405">
        <v>1.8</v>
      </c>
      <c r="G298" s="405">
        <f>+Tableau1[[#This Row],[Gross capacity (MW)]]*Tableau1[[#This Row],[EDF Stake (%)]]</f>
        <v>1.7490600000000001</v>
      </c>
      <c r="H298" s="406">
        <v>2001</v>
      </c>
      <c r="I298" s="674">
        <v>0.97170000000000001</v>
      </c>
      <c r="J298" s="403" t="s">
        <v>607</v>
      </c>
      <c r="K298" s="403" t="s">
        <v>75</v>
      </c>
      <c r="L298" s="84"/>
      <c r="M298" s="84"/>
      <c r="N298" s="84"/>
      <c r="O298" s="84"/>
      <c r="P298" s="84"/>
      <c r="Q298" s="84"/>
      <c r="R298" s="84"/>
      <c r="S298" s="84"/>
      <c r="T298" s="84"/>
      <c r="U298" s="84"/>
      <c r="V298" s="84"/>
      <c r="W298" s="84"/>
      <c r="X298" s="84"/>
      <c r="Y298" s="84"/>
      <c r="Z298" s="84"/>
      <c r="AA298" s="84"/>
      <c r="AB298" s="84"/>
      <c r="AC298" s="84"/>
      <c r="AD298" s="84"/>
      <c r="AE298" s="84"/>
      <c r="AF298" s="84"/>
      <c r="AG298" s="84"/>
      <c r="AH298" s="84"/>
      <c r="AI298" s="84"/>
      <c r="AJ298" s="84"/>
      <c r="AK298" s="84"/>
      <c r="AL298" s="84"/>
      <c r="AM298" s="84"/>
      <c r="AN298" s="84"/>
    </row>
    <row r="299" spans="1:40" s="145" customFormat="1" ht="15" customHeight="1">
      <c r="A299" s="403" t="s">
        <v>0</v>
      </c>
      <c r="B299" s="409" t="s">
        <v>264</v>
      </c>
      <c r="C299" s="403" t="s">
        <v>593</v>
      </c>
      <c r="D299" s="403" t="s">
        <v>611</v>
      </c>
      <c r="E299" s="410">
        <v>185</v>
      </c>
      <c r="F299" s="410">
        <v>185</v>
      </c>
      <c r="G299" s="410">
        <f>+Tableau1[[#This Row],[Gross capacity (MW)]]*Tableau1[[#This Row],[EDF Stake (%)]]</f>
        <v>185</v>
      </c>
      <c r="H299" s="406">
        <v>2010</v>
      </c>
      <c r="I299" s="407">
        <v>1</v>
      </c>
      <c r="J299" s="403" t="s">
        <v>607</v>
      </c>
      <c r="K299" s="403" t="s">
        <v>73</v>
      </c>
      <c r="L299" s="84"/>
      <c r="M299" s="84"/>
      <c r="N299" s="84"/>
      <c r="O299" s="84"/>
      <c r="P299" s="84"/>
      <c r="Q299" s="84"/>
      <c r="R299" s="84"/>
      <c r="S299" s="84"/>
      <c r="T299" s="84"/>
      <c r="U299" s="84"/>
      <c r="V299" s="84"/>
      <c r="W299" s="84"/>
      <c r="X299" s="84"/>
      <c r="Y299" s="84"/>
      <c r="Z299" s="84"/>
      <c r="AA299" s="84"/>
      <c r="AB299" s="84"/>
      <c r="AC299" s="84"/>
      <c r="AD299" s="84"/>
      <c r="AE299" s="84"/>
      <c r="AF299" s="84"/>
      <c r="AG299" s="84"/>
      <c r="AH299" s="84"/>
      <c r="AI299" s="84"/>
      <c r="AJ299" s="84"/>
      <c r="AK299" s="84"/>
      <c r="AL299" s="84"/>
      <c r="AM299" s="84"/>
      <c r="AN299" s="84"/>
    </row>
    <row r="300" spans="1:40" s="145" customFormat="1" ht="15" customHeight="1">
      <c r="A300" s="403" t="s">
        <v>0</v>
      </c>
      <c r="B300" s="409" t="s">
        <v>264</v>
      </c>
      <c r="C300" s="403" t="s">
        <v>594</v>
      </c>
      <c r="D300" s="403" t="s">
        <v>611</v>
      </c>
      <c r="E300" s="410">
        <v>185</v>
      </c>
      <c r="F300" s="410">
        <v>185</v>
      </c>
      <c r="G300" s="410">
        <f>+Tableau1[[#This Row],[Gross capacity (MW)]]*Tableau1[[#This Row],[EDF Stake (%)]]</f>
        <v>185</v>
      </c>
      <c r="H300" s="406">
        <v>2010</v>
      </c>
      <c r="I300" s="407">
        <v>1</v>
      </c>
      <c r="J300" s="403" t="s">
        <v>607</v>
      </c>
      <c r="K300" s="403" t="s">
        <v>73</v>
      </c>
      <c r="L300" s="84"/>
      <c r="M300" s="84"/>
      <c r="N300" s="84"/>
      <c r="O300" s="84"/>
      <c r="P300" s="84"/>
      <c r="Q300" s="84"/>
      <c r="R300" s="84"/>
      <c r="S300" s="84"/>
      <c r="T300" s="84"/>
      <c r="U300" s="84"/>
      <c r="V300" s="84"/>
      <c r="W300" s="84"/>
      <c r="X300" s="84"/>
      <c r="Y300" s="84"/>
      <c r="Z300" s="84"/>
      <c r="AA300" s="84"/>
      <c r="AB300" s="84"/>
      <c r="AC300" s="84"/>
      <c r="AD300" s="84"/>
      <c r="AE300" s="84"/>
      <c r="AF300" s="84"/>
      <c r="AG300" s="84"/>
      <c r="AH300" s="84"/>
      <c r="AI300" s="84"/>
      <c r="AJ300" s="84"/>
      <c r="AK300" s="84"/>
      <c r="AL300" s="84"/>
      <c r="AM300" s="84"/>
      <c r="AN300" s="84"/>
    </row>
    <row r="301" spans="1:40" s="145" customFormat="1" ht="15" customHeight="1">
      <c r="A301" s="403" t="s">
        <v>0</v>
      </c>
      <c r="B301" s="404" t="s">
        <v>264</v>
      </c>
      <c r="C301" s="403" t="s">
        <v>331</v>
      </c>
      <c r="D301" s="403" t="s">
        <v>612</v>
      </c>
      <c r="E301" s="405">
        <v>366</v>
      </c>
      <c r="F301" s="405">
        <v>366</v>
      </c>
      <c r="G301" s="405">
        <f>+Tableau1[[#This Row],[Gross capacity (MW)]]*Tableau1[[#This Row],[EDF Stake (%)]]</f>
        <v>366</v>
      </c>
      <c r="H301" s="406">
        <v>1962</v>
      </c>
      <c r="I301" s="407">
        <v>1</v>
      </c>
      <c r="J301" s="403" t="s">
        <v>607</v>
      </c>
      <c r="K301" s="403" t="s">
        <v>73</v>
      </c>
      <c r="L301" s="84"/>
      <c r="M301" s="84"/>
      <c r="N301" s="84"/>
      <c r="O301" s="84"/>
      <c r="P301" s="84"/>
      <c r="Q301" s="84"/>
      <c r="R301" s="84"/>
      <c r="S301" s="84"/>
      <c r="T301" s="84"/>
      <c r="U301" s="84"/>
      <c r="V301" s="84"/>
      <c r="W301" s="84"/>
      <c r="X301" s="84"/>
      <c r="Y301" s="84"/>
      <c r="Z301" s="84"/>
      <c r="AA301" s="84"/>
      <c r="AB301" s="84"/>
      <c r="AC301" s="84"/>
      <c r="AD301" s="84"/>
      <c r="AE301" s="84"/>
      <c r="AF301" s="84"/>
      <c r="AG301" s="84"/>
      <c r="AH301" s="84"/>
      <c r="AI301" s="84"/>
      <c r="AJ301" s="84"/>
      <c r="AK301" s="84"/>
      <c r="AL301" s="84"/>
      <c r="AM301" s="84"/>
      <c r="AN301" s="84"/>
    </row>
    <row r="302" spans="1:40" s="145" customFormat="1" ht="15" customHeight="1">
      <c r="A302" s="403" t="s">
        <v>0</v>
      </c>
      <c r="B302" s="404" t="s">
        <v>264</v>
      </c>
      <c r="C302" s="403" t="s">
        <v>332</v>
      </c>
      <c r="D302" s="403" t="s">
        <v>612</v>
      </c>
      <c r="E302" s="405">
        <v>910</v>
      </c>
      <c r="F302" s="405">
        <v>910</v>
      </c>
      <c r="G302" s="405">
        <f>+Tableau1[[#This Row],[Gross capacity (MW)]]*Tableau1[[#This Row],[EDF Stake (%)]]</f>
        <v>910</v>
      </c>
      <c r="H302" s="406">
        <v>1982</v>
      </c>
      <c r="I302" s="407">
        <v>1</v>
      </c>
      <c r="J302" s="403" t="s">
        <v>607</v>
      </c>
      <c r="K302" s="403" t="s">
        <v>73</v>
      </c>
      <c r="L302" s="84"/>
      <c r="M302" s="84"/>
      <c r="N302" s="84"/>
      <c r="O302" s="84"/>
      <c r="P302" s="84"/>
      <c r="Q302" s="84"/>
      <c r="R302" s="84"/>
      <c r="S302" s="84"/>
      <c r="T302" s="84"/>
      <c r="U302" s="84"/>
      <c r="V302" s="84"/>
      <c r="W302" s="84"/>
      <c r="X302" s="84"/>
      <c r="Y302" s="84"/>
      <c r="Z302" s="84"/>
      <c r="AA302" s="84"/>
      <c r="AB302" s="84"/>
      <c r="AC302" s="84"/>
      <c r="AD302" s="84"/>
      <c r="AE302" s="84"/>
      <c r="AF302" s="84"/>
      <c r="AG302" s="84"/>
      <c r="AH302" s="84"/>
      <c r="AI302" s="84"/>
      <c r="AJ302" s="84"/>
      <c r="AK302" s="84"/>
      <c r="AL302" s="84"/>
      <c r="AM302" s="84"/>
      <c r="AN302" s="84"/>
    </row>
    <row r="303" spans="1:40" s="145" customFormat="1" ht="15" customHeight="1">
      <c r="A303" s="403" t="s">
        <v>0</v>
      </c>
      <c r="B303" s="404" t="s">
        <v>264</v>
      </c>
      <c r="C303" s="406" t="s">
        <v>333</v>
      </c>
      <c r="D303" s="403" t="s">
        <v>612</v>
      </c>
      <c r="E303" s="405">
        <v>131.80000000000001</v>
      </c>
      <c r="F303" s="405">
        <v>131.80000000000001</v>
      </c>
      <c r="G303" s="405">
        <f>+Tableau1[[#This Row],[Gross capacity (MW)]]*Tableau1[[#This Row],[EDF Stake (%)]]</f>
        <v>131.80000000000001</v>
      </c>
      <c r="H303" s="406">
        <v>1954</v>
      </c>
      <c r="I303" s="407">
        <v>1</v>
      </c>
      <c r="J303" s="403" t="s">
        <v>607</v>
      </c>
      <c r="K303" s="403" t="s">
        <v>73</v>
      </c>
      <c r="L303" s="84"/>
      <c r="M303" s="84"/>
      <c r="N303" s="84"/>
      <c r="O303" s="84"/>
      <c r="P303" s="84"/>
      <c r="Q303" s="84"/>
      <c r="R303" s="84"/>
      <c r="S303" s="84"/>
      <c r="T303" s="84"/>
      <c r="U303" s="84"/>
      <c r="V303" s="84"/>
      <c r="W303" s="84"/>
      <c r="X303" s="84"/>
      <c r="Y303" s="84"/>
      <c r="Z303" s="84"/>
      <c r="AA303" s="84"/>
      <c r="AB303" s="84"/>
      <c r="AC303" s="84"/>
      <c r="AD303" s="84"/>
      <c r="AE303" s="84"/>
      <c r="AF303" s="84"/>
      <c r="AG303" s="84"/>
      <c r="AH303" s="84"/>
      <c r="AI303" s="84"/>
      <c r="AJ303" s="84"/>
      <c r="AK303" s="84"/>
      <c r="AL303" s="84"/>
      <c r="AM303" s="84"/>
      <c r="AN303" s="84"/>
    </row>
    <row r="304" spans="1:40" s="145" customFormat="1" ht="15" customHeight="1">
      <c r="A304" s="403" t="s">
        <v>75</v>
      </c>
      <c r="B304" s="408" t="s">
        <v>252</v>
      </c>
      <c r="C304" s="408" t="s">
        <v>494</v>
      </c>
      <c r="D304" s="403" t="s">
        <v>106</v>
      </c>
      <c r="E304" s="405">
        <v>1.35</v>
      </c>
      <c r="F304" s="405">
        <v>1.35</v>
      </c>
      <c r="G304" s="405">
        <f>+Tableau1[[#This Row],[Gross capacity (MW)]]*Tableau1[[#This Row],[EDF Stake (%)]]</f>
        <v>1.311795</v>
      </c>
      <c r="H304" s="406">
        <v>2011</v>
      </c>
      <c r="I304" s="674">
        <v>0.97170000000000001</v>
      </c>
      <c r="J304" s="403" t="s">
        <v>607</v>
      </c>
      <c r="K304" s="403" t="s">
        <v>75</v>
      </c>
      <c r="L304" s="84"/>
      <c r="M304" s="84"/>
      <c r="N304" s="84"/>
      <c r="O304" s="84"/>
      <c r="P304" s="84"/>
      <c r="Q304" s="84"/>
      <c r="R304" s="84"/>
      <c r="S304" s="84"/>
      <c r="T304" s="84"/>
      <c r="U304" s="84"/>
      <c r="V304" s="84"/>
      <c r="W304" s="84"/>
      <c r="X304" s="84"/>
      <c r="Y304" s="84"/>
      <c r="Z304" s="84"/>
      <c r="AA304" s="84"/>
      <c r="AB304" s="84"/>
      <c r="AC304" s="84"/>
      <c r="AD304" s="84"/>
      <c r="AE304" s="84"/>
      <c r="AF304" s="84"/>
      <c r="AG304" s="84"/>
      <c r="AH304" s="84"/>
      <c r="AI304" s="84"/>
      <c r="AJ304" s="84"/>
      <c r="AK304" s="84"/>
      <c r="AL304" s="84"/>
      <c r="AM304" s="84"/>
      <c r="AN304" s="84"/>
    </row>
    <row r="305" spans="1:40" s="145" customFormat="1" ht="15" customHeight="1">
      <c r="A305" s="403" t="s">
        <v>229</v>
      </c>
      <c r="B305" s="404" t="s">
        <v>77</v>
      </c>
      <c r="C305" s="406" t="s">
        <v>237</v>
      </c>
      <c r="D305" s="403" t="s">
        <v>91</v>
      </c>
      <c r="E305" s="416">
        <v>325.2</v>
      </c>
      <c r="F305" s="416">
        <v>0</v>
      </c>
      <c r="G305" s="405">
        <v>26.9</v>
      </c>
      <c r="H305" s="406" t="s">
        <v>789</v>
      </c>
      <c r="I305" s="407" t="s">
        <v>245</v>
      </c>
      <c r="J305" s="403" t="s">
        <v>607</v>
      </c>
      <c r="K305" s="403" t="s">
        <v>77</v>
      </c>
      <c r="L305" s="84"/>
      <c r="M305" s="84"/>
      <c r="N305" s="84"/>
      <c r="O305" s="84"/>
      <c r="P305" s="84"/>
      <c r="Q305" s="84"/>
      <c r="R305" s="84"/>
      <c r="S305" s="84"/>
      <c r="T305" s="84"/>
      <c r="U305" s="84"/>
      <c r="V305" s="84"/>
      <c r="W305" s="84"/>
      <c r="X305" s="84"/>
      <c r="Y305" s="84"/>
      <c r="Z305" s="84"/>
      <c r="AA305" s="84"/>
      <c r="AB305" s="84"/>
      <c r="AC305" s="84"/>
      <c r="AD305" s="84"/>
      <c r="AE305" s="84"/>
      <c r="AF305" s="84"/>
      <c r="AG305" s="84"/>
      <c r="AH305" s="84"/>
      <c r="AI305" s="84"/>
      <c r="AJ305" s="84"/>
      <c r="AK305" s="84"/>
      <c r="AL305" s="84"/>
      <c r="AM305" s="84"/>
      <c r="AN305" s="84"/>
    </row>
    <row r="306" spans="1:40" s="145" customFormat="1" ht="15" customHeight="1">
      <c r="A306" s="403" t="s">
        <v>97</v>
      </c>
      <c r="B306" s="404" t="s">
        <v>77</v>
      </c>
      <c r="C306" s="406" t="s">
        <v>237</v>
      </c>
      <c r="D306" s="403" t="s">
        <v>91</v>
      </c>
      <c r="E306" s="416">
        <v>526.4</v>
      </c>
      <c r="F306" s="416">
        <v>344.4</v>
      </c>
      <c r="G306" s="405">
        <v>435.4</v>
      </c>
      <c r="H306" s="406" t="s">
        <v>792</v>
      </c>
      <c r="I306" s="407" t="s">
        <v>245</v>
      </c>
      <c r="J306" s="403" t="s">
        <v>607</v>
      </c>
      <c r="K306" s="403" t="s">
        <v>77</v>
      </c>
      <c r="L306" s="84"/>
      <c r="M306" s="84"/>
      <c r="N306" s="84"/>
      <c r="O306" s="84"/>
      <c r="P306" s="84"/>
      <c r="Q306" s="84"/>
      <c r="R306" s="84"/>
      <c r="S306" s="84"/>
      <c r="T306" s="84"/>
      <c r="U306" s="84"/>
      <c r="V306" s="84"/>
      <c r="W306" s="84"/>
      <c r="X306" s="84"/>
      <c r="Y306" s="84"/>
      <c r="Z306" s="84"/>
      <c r="AA306" s="84"/>
      <c r="AB306" s="84"/>
      <c r="AC306" s="84"/>
      <c r="AD306" s="84"/>
      <c r="AE306" s="84"/>
      <c r="AF306" s="84"/>
      <c r="AG306" s="84"/>
      <c r="AH306" s="84"/>
      <c r="AI306" s="84"/>
      <c r="AJ306" s="84"/>
      <c r="AK306" s="84"/>
      <c r="AL306" s="84"/>
      <c r="AM306" s="84"/>
      <c r="AN306" s="84"/>
    </row>
    <row r="307" spans="1:40" s="145" customFormat="1" ht="15" customHeight="1">
      <c r="A307" s="403" t="s">
        <v>97</v>
      </c>
      <c r="B307" s="404" t="s">
        <v>77</v>
      </c>
      <c r="C307" s="406" t="s">
        <v>237</v>
      </c>
      <c r="D307" s="403" t="s">
        <v>106</v>
      </c>
      <c r="E307" s="416">
        <v>398.5</v>
      </c>
      <c r="F307" s="416">
        <v>0</v>
      </c>
      <c r="G307" s="405">
        <v>199.3</v>
      </c>
      <c r="H307" s="406" t="s">
        <v>797</v>
      </c>
      <c r="I307" s="407" t="s">
        <v>245</v>
      </c>
      <c r="J307" s="403" t="s">
        <v>607</v>
      </c>
      <c r="K307" s="403" t="s">
        <v>77</v>
      </c>
      <c r="L307" s="84"/>
      <c r="M307" s="84"/>
      <c r="N307" s="84"/>
      <c r="O307" s="84"/>
      <c r="P307" s="84"/>
      <c r="Q307" s="84"/>
      <c r="R307" s="84"/>
      <c r="S307" s="84"/>
      <c r="T307" s="84"/>
      <c r="U307" s="84"/>
      <c r="V307" s="84"/>
      <c r="W307" s="84"/>
      <c r="X307" s="84"/>
      <c r="Y307" s="84"/>
      <c r="Z307" s="84"/>
      <c r="AA307" s="84"/>
      <c r="AB307" s="84"/>
      <c r="AC307" s="84"/>
      <c r="AD307" s="84"/>
      <c r="AE307" s="84"/>
      <c r="AF307" s="84"/>
      <c r="AG307" s="84"/>
      <c r="AH307" s="84"/>
      <c r="AI307" s="84"/>
      <c r="AJ307" s="84"/>
      <c r="AK307" s="84"/>
      <c r="AL307" s="84"/>
      <c r="AM307" s="84"/>
      <c r="AN307" s="84"/>
    </row>
    <row r="308" spans="1:40" s="145" customFormat="1" ht="15" customHeight="1">
      <c r="A308" s="403" t="s">
        <v>63</v>
      </c>
      <c r="B308" s="404" t="s">
        <v>77</v>
      </c>
      <c r="C308" s="406" t="s">
        <v>237</v>
      </c>
      <c r="D308" s="403" t="s">
        <v>91</v>
      </c>
      <c r="E308" s="416">
        <v>560.20000000000005</v>
      </c>
      <c r="F308" s="416">
        <v>520.20000000000005</v>
      </c>
      <c r="G308" s="405">
        <v>506.2</v>
      </c>
      <c r="H308" s="406" t="s">
        <v>788</v>
      </c>
      <c r="I308" s="407" t="s">
        <v>245</v>
      </c>
      <c r="J308" s="403" t="s">
        <v>607</v>
      </c>
      <c r="K308" s="403" t="s">
        <v>77</v>
      </c>
      <c r="L308" s="84"/>
      <c r="M308" s="84"/>
      <c r="N308" s="84"/>
      <c r="O308" s="84"/>
      <c r="P308" s="84"/>
      <c r="Q308" s="84"/>
      <c r="R308" s="84"/>
      <c r="S308" s="84"/>
      <c r="T308" s="84"/>
      <c r="U308" s="84"/>
      <c r="V308" s="84"/>
      <c r="W308" s="84"/>
      <c r="X308" s="84"/>
      <c r="Y308" s="84"/>
      <c r="Z308" s="84"/>
      <c r="AA308" s="84"/>
      <c r="AB308" s="84"/>
      <c r="AC308" s="84"/>
      <c r="AD308" s="84"/>
      <c r="AE308" s="84"/>
      <c r="AF308" s="84"/>
      <c r="AG308" s="84"/>
      <c r="AH308" s="84"/>
      <c r="AI308" s="84"/>
      <c r="AJ308" s="84"/>
      <c r="AK308" s="84"/>
      <c r="AL308" s="84"/>
      <c r="AM308" s="84"/>
      <c r="AN308" s="84"/>
    </row>
    <row r="309" spans="1:40" s="145" customFormat="1" ht="15" customHeight="1">
      <c r="A309" s="403" t="s">
        <v>63</v>
      </c>
      <c r="B309" s="404" t="s">
        <v>77</v>
      </c>
      <c r="C309" s="406" t="s">
        <v>237</v>
      </c>
      <c r="D309" s="403" t="s">
        <v>106</v>
      </c>
      <c r="E309" s="416">
        <v>61.4</v>
      </c>
      <c r="F309" s="416">
        <v>61.4</v>
      </c>
      <c r="G309" s="405">
        <v>42.4</v>
      </c>
      <c r="H309" s="406" t="s">
        <v>786</v>
      </c>
      <c r="I309" s="407" t="s">
        <v>245</v>
      </c>
      <c r="J309" s="403" t="s">
        <v>607</v>
      </c>
      <c r="K309" s="403" t="s">
        <v>77</v>
      </c>
      <c r="L309" s="84"/>
      <c r="M309" s="84"/>
      <c r="N309" s="84"/>
      <c r="O309" s="84"/>
      <c r="P309" s="84"/>
      <c r="Q309" s="84"/>
      <c r="R309" s="84"/>
      <c r="S309" s="84"/>
      <c r="T309" s="84"/>
      <c r="U309" s="84"/>
      <c r="V309" s="84"/>
      <c r="W309" s="84"/>
      <c r="X309" s="84"/>
      <c r="Y309" s="84"/>
      <c r="Z309" s="84"/>
      <c r="AA309" s="84"/>
      <c r="AB309" s="84"/>
      <c r="AC309" s="84"/>
      <c r="AD309" s="84"/>
      <c r="AE309" s="84"/>
      <c r="AF309" s="84"/>
      <c r="AG309" s="84"/>
      <c r="AH309" s="84"/>
      <c r="AI309" s="84"/>
      <c r="AJ309" s="84"/>
      <c r="AK309" s="84"/>
      <c r="AL309" s="84"/>
      <c r="AM309" s="84"/>
      <c r="AN309" s="84"/>
    </row>
    <row r="310" spans="1:40" s="145" customFormat="1" ht="15" customHeight="1">
      <c r="A310" s="403" t="s">
        <v>101</v>
      </c>
      <c r="B310" s="404" t="s">
        <v>77</v>
      </c>
      <c r="C310" s="406" t="s">
        <v>237</v>
      </c>
      <c r="D310" s="403" t="s">
        <v>91</v>
      </c>
      <c r="E310" s="416">
        <v>115</v>
      </c>
      <c r="F310" s="416">
        <v>0</v>
      </c>
      <c r="G310" s="405">
        <v>57.5</v>
      </c>
      <c r="H310" s="406" t="s">
        <v>792</v>
      </c>
      <c r="I310" s="407" t="s">
        <v>245</v>
      </c>
      <c r="J310" s="403" t="s">
        <v>607</v>
      </c>
      <c r="K310" s="403" t="s">
        <v>77</v>
      </c>
      <c r="L310" s="84"/>
      <c r="M310" s="84"/>
      <c r="N310" s="84"/>
      <c r="O310" s="84"/>
      <c r="P310" s="84"/>
      <c r="Q310" s="84"/>
      <c r="R310" s="84"/>
      <c r="S310" s="84"/>
      <c r="T310" s="84"/>
      <c r="U310" s="84"/>
      <c r="V310" s="84"/>
      <c r="W310" s="84"/>
      <c r="X310" s="84"/>
      <c r="Y310" s="84"/>
      <c r="Z310" s="84"/>
      <c r="AA310" s="84"/>
      <c r="AB310" s="84"/>
      <c r="AC310" s="84"/>
      <c r="AD310" s="84"/>
      <c r="AE310" s="84"/>
      <c r="AF310" s="84"/>
      <c r="AG310" s="84"/>
      <c r="AH310" s="84"/>
      <c r="AI310" s="84"/>
      <c r="AJ310" s="84"/>
      <c r="AK310" s="84"/>
      <c r="AL310" s="84"/>
      <c r="AM310" s="84"/>
      <c r="AN310" s="84"/>
    </row>
    <row r="311" spans="1:40" s="145" customFormat="1" ht="15" customHeight="1">
      <c r="A311" s="404" t="s">
        <v>101</v>
      </c>
      <c r="B311" s="404" t="s">
        <v>77</v>
      </c>
      <c r="C311" s="406" t="s">
        <v>237</v>
      </c>
      <c r="D311" s="403" t="s">
        <v>106</v>
      </c>
      <c r="E311" s="416">
        <v>261</v>
      </c>
      <c r="F311" s="416">
        <v>0</v>
      </c>
      <c r="G311" s="405">
        <v>130.5</v>
      </c>
      <c r="H311" s="406" t="s">
        <v>792</v>
      </c>
      <c r="I311" s="407" t="s">
        <v>245</v>
      </c>
      <c r="J311" s="403" t="s">
        <v>607</v>
      </c>
      <c r="K311" s="403" t="s">
        <v>77</v>
      </c>
      <c r="L311" s="84"/>
      <c r="M311" s="84"/>
      <c r="N311" s="84"/>
      <c r="O311" s="84"/>
      <c r="P311" s="84"/>
      <c r="Q311" s="84"/>
      <c r="R311" s="84"/>
      <c r="S311" s="84"/>
      <c r="T311" s="84"/>
      <c r="U311" s="84"/>
      <c r="V311" s="84"/>
      <c r="W311" s="84"/>
      <c r="X311" s="84"/>
      <c r="Y311" s="84"/>
      <c r="Z311" s="84"/>
      <c r="AA311" s="84"/>
      <c r="AB311" s="84"/>
      <c r="AC311" s="84"/>
      <c r="AD311" s="84"/>
      <c r="AE311" s="84"/>
      <c r="AF311" s="84"/>
      <c r="AG311" s="84"/>
      <c r="AH311" s="84"/>
      <c r="AI311" s="84"/>
      <c r="AJ311" s="84"/>
      <c r="AK311" s="84"/>
      <c r="AL311" s="84"/>
      <c r="AM311" s="84"/>
      <c r="AN311" s="84"/>
    </row>
    <row r="312" spans="1:40" s="145" customFormat="1" ht="15" customHeight="1">
      <c r="A312" s="403" t="s">
        <v>99</v>
      </c>
      <c r="B312" s="404" t="s">
        <v>77</v>
      </c>
      <c r="C312" s="406" t="s">
        <v>237</v>
      </c>
      <c r="D312" s="403" t="s">
        <v>91</v>
      </c>
      <c r="E312" s="416">
        <v>705.3</v>
      </c>
      <c r="F312" s="416">
        <v>133.30000000000001</v>
      </c>
      <c r="G312" s="405">
        <v>303.7</v>
      </c>
      <c r="H312" s="406" t="s">
        <v>787</v>
      </c>
      <c r="I312" s="407" t="s">
        <v>245</v>
      </c>
      <c r="J312" s="403" t="s">
        <v>607</v>
      </c>
      <c r="K312" s="403" t="s">
        <v>77</v>
      </c>
      <c r="L312" s="84"/>
      <c r="M312" s="84"/>
      <c r="N312" s="84"/>
      <c r="O312" s="84"/>
      <c r="P312" s="84"/>
      <c r="Q312" s="84"/>
      <c r="R312" s="84"/>
      <c r="S312" s="84"/>
      <c r="T312" s="84"/>
      <c r="U312" s="84"/>
      <c r="V312" s="84"/>
      <c r="W312" s="84"/>
      <c r="X312" s="84"/>
      <c r="Y312" s="84"/>
      <c r="Z312" s="84"/>
      <c r="AA312" s="84"/>
      <c r="AB312" s="84"/>
      <c r="AC312" s="84"/>
      <c r="AD312" s="84"/>
      <c r="AE312" s="84"/>
      <c r="AF312" s="84"/>
      <c r="AG312" s="84"/>
      <c r="AH312" s="84"/>
      <c r="AI312" s="84"/>
      <c r="AJ312" s="84"/>
      <c r="AK312" s="84"/>
      <c r="AL312" s="84"/>
      <c r="AM312" s="84"/>
      <c r="AN312" s="84"/>
    </row>
    <row r="313" spans="1:40" s="145" customFormat="1" ht="15" customHeight="1">
      <c r="A313" s="403" t="s">
        <v>99</v>
      </c>
      <c r="B313" s="404" t="s">
        <v>77</v>
      </c>
      <c r="C313" s="406" t="s">
        <v>237</v>
      </c>
      <c r="D313" s="403" t="s">
        <v>106</v>
      </c>
      <c r="E313" s="416">
        <v>117</v>
      </c>
      <c r="F313" s="416">
        <v>117</v>
      </c>
      <c r="G313" s="405">
        <v>113.1</v>
      </c>
      <c r="H313" s="406" t="s">
        <v>798</v>
      </c>
      <c r="I313" s="407" t="s">
        <v>245</v>
      </c>
      <c r="J313" s="403" t="s">
        <v>607</v>
      </c>
      <c r="K313" s="403" t="s">
        <v>77</v>
      </c>
      <c r="L313" s="84"/>
      <c r="M313" s="84"/>
      <c r="N313" s="84"/>
      <c r="O313" s="84"/>
      <c r="P313" s="84"/>
      <c r="Q313" s="84"/>
      <c r="R313" s="84"/>
      <c r="S313" s="84"/>
      <c r="T313" s="84"/>
      <c r="U313" s="84"/>
      <c r="V313" s="84"/>
      <c r="W313" s="84"/>
      <c r="X313" s="84"/>
      <c r="Y313" s="84"/>
      <c r="Z313" s="84"/>
      <c r="AA313" s="84"/>
      <c r="AB313" s="84"/>
      <c r="AC313" s="84"/>
      <c r="AD313" s="84"/>
      <c r="AE313" s="84"/>
      <c r="AF313" s="84"/>
      <c r="AG313" s="84"/>
      <c r="AH313" s="84"/>
      <c r="AI313" s="84"/>
      <c r="AJ313" s="84"/>
      <c r="AK313" s="84"/>
      <c r="AL313" s="84"/>
      <c r="AM313" s="84"/>
      <c r="AN313" s="84"/>
    </row>
    <row r="314" spans="1:40" s="145" customFormat="1" ht="15" customHeight="1">
      <c r="A314" s="403" t="s">
        <v>104</v>
      </c>
      <c r="B314" s="404" t="s">
        <v>77</v>
      </c>
      <c r="C314" s="406" t="s">
        <v>237</v>
      </c>
      <c r="D314" s="403" t="s">
        <v>91</v>
      </c>
      <c r="E314" s="416">
        <v>6</v>
      </c>
      <c r="F314" s="416">
        <v>6</v>
      </c>
      <c r="G314" s="405">
        <v>6</v>
      </c>
      <c r="H314" s="406" t="s">
        <v>787</v>
      </c>
      <c r="I314" s="407" t="s">
        <v>245</v>
      </c>
      <c r="J314" s="403" t="s">
        <v>607</v>
      </c>
      <c r="K314" s="403" t="s">
        <v>77</v>
      </c>
      <c r="L314" s="84"/>
      <c r="M314" s="84"/>
      <c r="N314" s="84"/>
      <c r="O314" s="84"/>
      <c r="P314" s="84"/>
      <c r="Q314" s="84"/>
      <c r="R314" s="84"/>
      <c r="S314" s="84"/>
      <c r="T314" s="84"/>
      <c r="U314" s="84"/>
      <c r="V314" s="84"/>
      <c r="W314" s="84"/>
      <c r="X314" s="84"/>
      <c r="Y314" s="84"/>
      <c r="Z314" s="84"/>
      <c r="AA314" s="84"/>
      <c r="AB314" s="84"/>
      <c r="AC314" s="84"/>
      <c r="AD314" s="84"/>
      <c r="AE314" s="84"/>
      <c r="AF314" s="84"/>
      <c r="AG314" s="84"/>
      <c r="AH314" s="84"/>
      <c r="AI314" s="84"/>
      <c r="AJ314" s="84"/>
      <c r="AK314" s="84"/>
      <c r="AL314" s="84"/>
      <c r="AM314" s="84"/>
      <c r="AN314" s="84"/>
    </row>
    <row r="315" spans="1:40" s="145" customFormat="1" ht="15" customHeight="1">
      <c r="A315" s="403" t="s">
        <v>636</v>
      </c>
      <c r="B315" s="404" t="s">
        <v>77</v>
      </c>
      <c r="C315" s="406" t="s">
        <v>237</v>
      </c>
      <c r="D315" s="403" t="s">
        <v>106</v>
      </c>
      <c r="E315" s="416">
        <v>148.30000000000001</v>
      </c>
      <c r="F315" s="416">
        <v>0</v>
      </c>
      <c r="G315" s="405">
        <v>65.2</v>
      </c>
      <c r="H315" s="406" t="s">
        <v>790</v>
      </c>
      <c r="I315" s="407" t="s">
        <v>245</v>
      </c>
      <c r="J315" s="403" t="s">
        <v>607</v>
      </c>
      <c r="K315" s="403" t="s">
        <v>77</v>
      </c>
      <c r="L315" s="84"/>
      <c r="M315" s="84"/>
      <c r="N315" s="84"/>
      <c r="O315" s="84"/>
      <c r="P315" s="84"/>
      <c r="Q315" s="84"/>
      <c r="R315" s="84"/>
      <c r="S315" s="84"/>
      <c r="T315" s="84"/>
      <c r="U315" s="84"/>
      <c r="V315" s="84"/>
      <c r="W315" s="84"/>
      <c r="X315" s="84"/>
      <c r="Y315" s="84"/>
      <c r="Z315" s="84"/>
      <c r="AA315" s="84"/>
      <c r="AB315" s="84"/>
      <c r="AC315" s="84"/>
      <c r="AD315" s="84"/>
      <c r="AE315" s="84"/>
      <c r="AF315" s="84"/>
      <c r="AG315" s="84"/>
      <c r="AH315" s="84"/>
      <c r="AI315" s="84"/>
      <c r="AJ315" s="84"/>
      <c r="AK315" s="84"/>
      <c r="AL315" s="84"/>
      <c r="AM315" s="84"/>
      <c r="AN315" s="84"/>
    </row>
    <row r="316" spans="1:40" s="145" customFormat="1" ht="15" customHeight="1">
      <c r="A316" s="403" t="s">
        <v>0</v>
      </c>
      <c r="B316" s="403" t="s">
        <v>30</v>
      </c>
      <c r="C316" s="403" t="s">
        <v>237</v>
      </c>
      <c r="D316" s="403" t="s">
        <v>611</v>
      </c>
      <c r="E316" s="413">
        <v>1143.68</v>
      </c>
      <c r="F316" s="413">
        <v>1143.68</v>
      </c>
      <c r="G316" s="413">
        <f>+Tableau1[[#This Row],[Gross capacity (MW)]]*Tableau1[[#This Row],[EDF Stake (%)]]</f>
        <v>1143.68</v>
      </c>
      <c r="H316" s="403" t="s">
        <v>237</v>
      </c>
      <c r="I316" s="407">
        <v>1</v>
      </c>
      <c r="J316" s="403" t="s">
        <v>607</v>
      </c>
      <c r="K316" s="403" t="s">
        <v>30</v>
      </c>
      <c r="L316" s="84"/>
      <c r="M316" s="84"/>
      <c r="N316" s="84"/>
      <c r="O316" s="84"/>
      <c r="P316" s="84"/>
      <c r="Q316" s="84"/>
      <c r="R316" s="84"/>
      <c r="S316" s="84"/>
      <c r="T316" s="84"/>
      <c r="U316" s="84"/>
      <c r="V316" s="84"/>
      <c r="W316" s="84"/>
      <c r="X316" s="84"/>
      <c r="Y316" s="84"/>
      <c r="Z316" s="84"/>
      <c r="AA316" s="84"/>
      <c r="AB316" s="84"/>
      <c r="AC316" s="84"/>
      <c r="AD316" s="84"/>
      <c r="AE316" s="84"/>
      <c r="AF316" s="84"/>
      <c r="AG316" s="84"/>
      <c r="AH316" s="84"/>
      <c r="AI316" s="84"/>
      <c r="AJ316" s="84"/>
      <c r="AK316" s="84"/>
      <c r="AL316" s="84"/>
      <c r="AM316" s="84"/>
      <c r="AN316" s="84"/>
    </row>
    <row r="317" spans="1:40" s="145" customFormat="1" ht="15" customHeight="1">
      <c r="A317" s="403" t="s">
        <v>0</v>
      </c>
      <c r="B317" s="403" t="s">
        <v>30</v>
      </c>
      <c r="C317" s="403" t="s">
        <v>237</v>
      </c>
      <c r="D317" s="403" t="s">
        <v>616</v>
      </c>
      <c r="E317" s="413">
        <v>725.2</v>
      </c>
      <c r="F317" s="413">
        <v>725.2</v>
      </c>
      <c r="G317" s="413">
        <f>+Tableau1[[#This Row],[Gross capacity (MW)]]*Tableau1[[#This Row],[EDF Stake (%)]]</f>
        <v>725.2</v>
      </c>
      <c r="H317" s="403" t="s">
        <v>237</v>
      </c>
      <c r="I317" s="407">
        <v>1</v>
      </c>
      <c r="J317" s="403" t="s">
        <v>607</v>
      </c>
      <c r="K317" s="403" t="s">
        <v>30</v>
      </c>
      <c r="L317" s="84"/>
      <c r="M317" s="84"/>
      <c r="N317" s="84"/>
      <c r="O317" s="84"/>
      <c r="P317" s="84"/>
      <c r="Q317" s="84"/>
      <c r="R317" s="84"/>
      <c r="S317" s="84"/>
      <c r="T317" s="84"/>
      <c r="U317" s="84"/>
      <c r="V317" s="84"/>
      <c r="W317" s="84"/>
      <c r="X317" s="84"/>
      <c r="Y317" s="84"/>
      <c r="Z317" s="84"/>
      <c r="AA317" s="84"/>
      <c r="AB317" s="84"/>
      <c r="AC317" s="84"/>
      <c r="AD317" s="84"/>
      <c r="AE317" s="84"/>
      <c r="AF317" s="84"/>
      <c r="AG317" s="84"/>
      <c r="AH317" s="84"/>
      <c r="AI317" s="84"/>
      <c r="AJ317" s="84"/>
      <c r="AK317" s="84"/>
      <c r="AL317" s="84"/>
      <c r="AM317" s="84"/>
      <c r="AN317" s="84"/>
    </row>
    <row r="318" spans="1:40" s="145" customFormat="1" ht="15" customHeight="1">
      <c r="A318" s="403" t="s">
        <v>0</v>
      </c>
      <c r="B318" s="403" t="s">
        <v>30</v>
      </c>
      <c r="C318" s="403" t="s">
        <v>237</v>
      </c>
      <c r="D318" s="403" t="s">
        <v>618</v>
      </c>
      <c r="E318" s="413">
        <v>203.89</v>
      </c>
      <c r="F318" s="413">
        <v>203.89</v>
      </c>
      <c r="G318" s="413">
        <f>+Tableau1[[#This Row],[Gross capacity (MW)]]*Tableau1[[#This Row],[EDF Stake (%)]]</f>
        <v>203.89</v>
      </c>
      <c r="H318" s="403" t="s">
        <v>237</v>
      </c>
      <c r="I318" s="407">
        <v>1</v>
      </c>
      <c r="J318" s="403" t="s">
        <v>607</v>
      </c>
      <c r="K318" s="403" t="s">
        <v>30</v>
      </c>
      <c r="L318" s="84"/>
      <c r="M318" s="84"/>
      <c r="N318" s="84"/>
      <c r="O318" s="84"/>
      <c r="P318" s="84"/>
      <c r="Q318" s="84"/>
      <c r="R318" s="84"/>
      <c r="S318" s="84"/>
      <c r="T318" s="84"/>
      <c r="U318" s="84"/>
      <c r="V318" s="84"/>
      <c r="W318" s="84"/>
      <c r="X318" s="84"/>
      <c r="Y318" s="84"/>
      <c r="Z318" s="84"/>
      <c r="AA318" s="84"/>
      <c r="AB318" s="84"/>
      <c r="AC318" s="84"/>
      <c r="AD318" s="84"/>
      <c r="AE318" s="84"/>
      <c r="AF318" s="84"/>
      <c r="AG318" s="84"/>
      <c r="AH318" s="84"/>
      <c r="AI318" s="84"/>
      <c r="AJ318" s="84"/>
      <c r="AK318" s="84"/>
      <c r="AL318" s="84"/>
      <c r="AM318" s="84"/>
      <c r="AN318" s="84"/>
    </row>
    <row r="319" spans="1:40" s="145" customFormat="1" ht="15" customHeight="1">
      <c r="A319" s="403" t="s">
        <v>0</v>
      </c>
      <c r="B319" s="403" t="s">
        <v>30</v>
      </c>
      <c r="C319" s="403" t="s">
        <v>237</v>
      </c>
      <c r="D319" s="403" t="s">
        <v>218</v>
      </c>
      <c r="E319" s="413">
        <v>32</v>
      </c>
      <c r="F319" s="413">
        <v>32</v>
      </c>
      <c r="G319" s="413">
        <f>+Tableau1[[#This Row],[Gross capacity (MW)]]*Tableau1[[#This Row],[EDF Stake (%)]]</f>
        <v>32</v>
      </c>
      <c r="H319" s="403" t="s">
        <v>237</v>
      </c>
      <c r="I319" s="407">
        <v>1</v>
      </c>
      <c r="J319" s="403" t="s">
        <v>607</v>
      </c>
      <c r="K319" s="403" t="s">
        <v>30</v>
      </c>
      <c r="L319" s="84"/>
      <c r="M319" s="84"/>
      <c r="N319" s="84"/>
      <c r="O319" s="84"/>
      <c r="P319" s="84"/>
      <c r="Q319" s="84"/>
      <c r="R319" s="84"/>
      <c r="S319" s="84"/>
      <c r="T319" s="84"/>
      <c r="U319" s="84"/>
      <c r="V319" s="84"/>
      <c r="W319" s="84"/>
      <c r="X319" s="84"/>
      <c r="Y319" s="84"/>
      <c r="Z319" s="84"/>
      <c r="AA319" s="84"/>
      <c r="AB319" s="84"/>
      <c r="AC319" s="84"/>
      <c r="AD319" s="84"/>
      <c r="AE319" s="84"/>
      <c r="AF319" s="84"/>
      <c r="AG319" s="84"/>
      <c r="AH319" s="84"/>
      <c r="AI319" s="84"/>
      <c r="AJ319" s="84"/>
      <c r="AK319" s="84"/>
      <c r="AL319" s="84"/>
      <c r="AM319" s="84"/>
      <c r="AN319" s="84"/>
    </row>
    <row r="320" spans="1:40" s="145" customFormat="1" ht="15" customHeight="1">
      <c r="A320" s="403" t="s">
        <v>0</v>
      </c>
      <c r="B320" s="403" t="s">
        <v>30</v>
      </c>
      <c r="C320" s="403" t="s">
        <v>237</v>
      </c>
      <c r="D320" s="403" t="s">
        <v>106</v>
      </c>
      <c r="E320" s="413">
        <v>6.56</v>
      </c>
      <c r="F320" s="413">
        <v>6.56</v>
      </c>
      <c r="G320" s="413">
        <f>+Tableau1[[#This Row],[Gross capacity (MW)]]*Tableau1[[#This Row],[EDF Stake (%)]]</f>
        <v>6.56</v>
      </c>
      <c r="H320" s="403" t="s">
        <v>237</v>
      </c>
      <c r="I320" s="407">
        <v>1</v>
      </c>
      <c r="J320" s="403" t="s">
        <v>607</v>
      </c>
      <c r="K320" s="403" t="s">
        <v>30</v>
      </c>
      <c r="L320" s="84"/>
      <c r="M320" s="84"/>
      <c r="N320" s="84"/>
      <c r="O320" s="84"/>
      <c r="P320" s="84"/>
      <c r="Q320" s="84"/>
      <c r="R320" s="84"/>
      <c r="S320" s="84"/>
      <c r="T320" s="84"/>
      <c r="U320" s="84"/>
      <c r="V320" s="84"/>
      <c r="W320" s="84"/>
      <c r="X320" s="84"/>
      <c r="Y320" s="84"/>
      <c r="Z320" s="84"/>
      <c r="AA320" s="84"/>
      <c r="AB320" s="84"/>
      <c r="AC320" s="84"/>
      <c r="AD320" s="84"/>
      <c r="AE320" s="84"/>
      <c r="AF320" s="84"/>
      <c r="AG320" s="84"/>
      <c r="AH320" s="84"/>
      <c r="AI320" s="84"/>
      <c r="AJ320" s="84"/>
      <c r="AK320" s="84"/>
      <c r="AL320" s="84"/>
      <c r="AM320" s="84"/>
      <c r="AN320" s="84"/>
    </row>
    <row r="321" spans="1:40" s="145" customFormat="1" ht="15" customHeight="1">
      <c r="A321" s="403" t="s">
        <v>0</v>
      </c>
      <c r="B321" s="404" t="s">
        <v>77</v>
      </c>
      <c r="C321" s="406" t="s">
        <v>237</v>
      </c>
      <c r="D321" s="403" t="s">
        <v>91</v>
      </c>
      <c r="E321" s="671">
        <v>1785.2</v>
      </c>
      <c r="F321" s="671">
        <v>1402.7</v>
      </c>
      <c r="G321" s="671">
        <v>1614.3</v>
      </c>
      <c r="H321" s="406" t="s">
        <v>791</v>
      </c>
      <c r="I321" s="407" t="s">
        <v>245</v>
      </c>
      <c r="J321" s="403" t="s">
        <v>607</v>
      </c>
      <c r="K321" s="403" t="s">
        <v>77</v>
      </c>
      <c r="L321" s="84"/>
      <c r="M321" s="84"/>
      <c r="N321" s="84"/>
      <c r="O321" s="84"/>
      <c r="P321" s="84"/>
      <c r="Q321" s="84"/>
      <c r="R321" s="84"/>
      <c r="S321" s="84"/>
      <c r="T321" s="84"/>
      <c r="U321" s="84"/>
      <c r="V321" s="84"/>
      <c r="W321" s="84"/>
      <c r="X321" s="84"/>
      <c r="Y321" s="84"/>
      <c r="Z321" s="84"/>
      <c r="AA321" s="84"/>
      <c r="AB321" s="84"/>
      <c r="AC321" s="84"/>
      <c r="AD321" s="84"/>
      <c r="AE321" s="84"/>
      <c r="AF321" s="84"/>
      <c r="AG321" s="84"/>
      <c r="AH321" s="84"/>
      <c r="AI321" s="84"/>
      <c r="AJ321" s="84"/>
      <c r="AK321" s="84"/>
      <c r="AL321" s="84"/>
      <c r="AM321" s="84"/>
      <c r="AN321" s="84"/>
    </row>
    <row r="322" spans="1:40" s="145" customFormat="1" ht="15" customHeight="1">
      <c r="A322" s="403" t="s">
        <v>0</v>
      </c>
      <c r="B322" s="404" t="s">
        <v>77</v>
      </c>
      <c r="C322" s="406" t="s">
        <v>237</v>
      </c>
      <c r="D322" s="403" t="s">
        <v>106</v>
      </c>
      <c r="E322" s="671">
        <v>315.60000000000002</v>
      </c>
      <c r="F322" s="671">
        <v>199.8</v>
      </c>
      <c r="G322" s="671">
        <v>256.60000000000002</v>
      </c>
      <c r="H322" s="406" t="s">
        <v>791</v>
      </c>
      <c r="I322" s="407" t="s">
        <v>245</v>
      </c>
      <c r="J322" s="403" t="s">
        <v>607</v>
      </c>
      <c r="K322" s="403" t="s">
        <v>77</v>
      </c>
      <c r="L322" s="84"/>
      <c r="M322" s="84"/>
      <c r="N322" s="84"/>
      <c r="O322" s="84"/>
      <c r="P322" s="84"/>
      <c r="Q322" s="84"/>
      <c r="R322" s="84"/>
      <c r="S322" s="84"/>
      <c r="T322" s="84"/>
      <c r="U322" s="84"/>
      <c r="V322" s="84"/>
      <c r="W322" s="84"/>
      <c r="X322" s="84"/>
      <c r="Y322" s="84"/>
      <c r="Z322" s="84"/>
      <c r="AA322" s="84"/>
      <c r="AB322" s="84"/>
      <c r="AC322" s="84"/>
      <c r="AD322" s="84"/>
      <c r="AE322" s="84"/>
      <c r="AF322" s="84"/>
      <c r="AG322" s="84"/>
      <c r="AH322" s="84"/>
      <c r="AI322" s="84"/>
      <c r="AJ322" s="84"/>
      <c r="AK322" s="84"/>
      <c r="AL322" s="84"/>
      <c r="AM322" s="84"/>
      <c r="AN322" s="84"/>
    </row>
    <row r="323" spans="1:40" s="145" customFormat="1" ht="15" customHeight="1">
      <c r="A323" s="403" t="s">
        <v>96</v>
      </c>
      <c r="B323" s="404" t="s">
        <v>77</v>
      </c>
      <c r="C323" s="406" t="s">
        <v>237</v>
      </c>
      <c r="D323" s="403" t="s">
        <v>91</v>
      </c>
      <c r="E323" s="416">
        <v>175.3</v>
      </c>
      <c r="F323" s="416">
        <v>172.3</v>
      </c>
      <c r="G323" s="405">
        <v>173.3</v>
      </c>
      <c r="H323" s="406" t="s">
        <v>796</v>
      </c>
      <c r="I323" s="407" t="s">
        <v>245</v>
      </c>
      <c r="J323" s="403" t="s">
        <v>607</v>
      </c>
      <c r="K323" s="403" t="s">
        <v>77</v>
      </c>
      <c r="L323" s="84"/>
      <c r="M323" s="84"/>
      <c r="N323" s="84"/>
      <c r="O323" s="84"/>
      <c r="P323" s="84"/>
      <c r="Q323" s="84"/>
      <c r="R323" s="84"/>
      <c r="S323" s="84"/>
      <c r="T323" s="84"/>
      <c r="U323" s="84"/>
      <c r="V323" s="84"/>
      <c r="W323" s="84"/>
      <c r="X323" s="84"/>
      <c r="Y323" s="84"/>
      <c r="Z323" s="84"/>
      <c r="AA323" s="84"/>
      <c r="AB323" s="84"/>
      <c r="AC323" s="84"/>
      <c r="AD323" s="84"/>
      <c r="AE323" s="84"/>
      <c r="AF323" s="84"/>
      <c r="AG323" s="84"/>
      <c r="AH323" s="84"/>
      <c r="AI323" s="84"/>
      <c r="AJ323" s="84"/>
      <c r="AK323" s="84"/>
      <c r="AL323" s="84"/>
      <c r="AM323" s="84"/>
      <c r="AN323" s="84"/>
    </row>
    <row r="324" spans="1:40" s="145" customFormat="1" ht="15" customHeight="1">
      <c r="A324" s="403" t="s">
        <v>94</v>
      </c>
      <c r="B324" s="404" t="s">
        <v>77</v>
      </c>
      <c r="C324" s="406" t="s">
        <v>237</v>
      </c>
      <c r="D324" s="403" t="s">
        <v>91</v>
      </c>
      <c r="E324" s="416">
        <v>264.5</v>
      </c>
      <c r="F324" s="416">
        <v>209.4</v>
      </c>
      <c r="G324" s="405">
        <v>238.2</v>
      </c>
      <c r="H324" s="406" t="s">
        <v>794</v>
      </c>
      <c r="I324" s="407" t="s">
        <v>245</v>
      </c>
      <c r="J324" s="403" t="s">
        <v>607</v>
      </c>
      <c r="K324" s="403" t="s">
        <v>77</v>
      </c>
      <c r="L324" s="84"/>
      <c r="M324" s="84"/>
      <c r="N324" s="84"/>
      <c r="O324" s="84"/>
      <c r="P324" s="84"/>
      <c r="Q324" s="84"/>
      <c r="R324" s="84"/>
      <c r="S324" s="84"/>
      <c r="T324" s="84"/>
      <c r="U324" s="84"/>
      <c r="V324" s="84"/>
      <c r="W324" s="84"/>
      <c r="X324" s="84"/>
      <c r="Y324" s="84"/>
      <c r="Z324" s="84"/>
      <c r="AA324" s="84"/>
      <c r="AB324" s="84"/>
      <c r="AC324" s="84"/>
      <c r="AD324" s="84"/>
      <c r="AE324" s="84"/>
      <c r="AF324" s="84"/>
      <c r="AG324" s="84"/>
      <c r="AH324" s="84"/>
      <c r="AI324" s="84"/>
      <c r="AJ324" s="84"/>
      <c r="AK324" s="84"/>
      <c r="AL324" s="84"/>
      <c r="AM324" s="84"/>
      <c r="AN324" s="84"/>
    </row>
    <row r="325" spans="1:40" s="145" customFormat="1" ht="15" customHeight="1">
      <c r="A325" s="404" t="s">
        <v>94</v>
      </c>
      <c r="B325" s="404" t="s">
        <v>77</v>
      </c>
      <c r="C325" s="406" t="s">
        <v>237</v>
      </c>
      <c r="D325" s="403" t="s">
        <v>106</v>
      </c>
      <c r="E325" s="416">
        <v>12.1</v>
      </c>
      <c r="F325" s="416">
        <v>12.1</v>
      </c>
      <c r="G325" s="416">
        <v>12.1</v>
      </c>
      <c r="H325" s="406" t="s">
        <v>795</v>
      </c>
      <c r="I325" s="407" t="s">
        <v>245</v>
      </c>
      <c r="J325" s="403" t="s">
        <v>607</v>
      </c>
      <c r="K325" s="403" t="s">
        <v>77</v>
      </c>
      <c r="L325" s="84"/>
      <c r="M325" s="84"/>
      <c r="N325" s="84"/>
      <c r="O325" s="84"/>
      <c r="P325" s="84"/>
      <c r="Q325" s="84"/>
      <c r="R325" s="84"/>
      <c r="S325" s="84"/>
      <c r="T325" s="84"/>
      <c r="U325" s="84"/>
      <c r="V325" s="84"/>
      <c r="W325" s="84"/>
      <c r="X325" s="84"/>
      <c r="Y325" s="84"/>
      <c r="Z325" s="84"/>
      <c r="AA325" s="84"/>
      <c r="AB325" s="84"/>
      <c r="AC325" s="84"/>
      <c r="AD325" s="84"/>
      <c r="AE325" s="84"/>
      <c r="AF325" s="84"/>
      <c r="AG325" s="84"/>
      <c r="AH325" s="84"/>
      <c r="AI325" s="84"/>
      <c r="AJ325" s="84"/>
      <c r="AK325" s="84"/>
      <c r="AL325" s="84"/>
      <c r="AM325" s="84"/>
      <c r="AN325" s="84"/>
    </row>
    <row r="326" spans="1:40" s="145" customFormat="1" ht="15" customHeight="1">
      <c r="A326" s="403" t="s">
        <v>100</v>
      </c>
      <c r="B326" s="404" t="s">
        <v>77</v>
      </c>
      <c r="C326" s="406" t="s">
        <v>237</v>
      </c>
      <c r="D326" s="403" t="s">
        <v>91</v>
      </c>
      <c r="E326" s="416">
        <v>269</v>
      </c>
      <c r="F326" s="416">
        <v>105</v>
      </c>
      <c r="G326" s="405">
        <v>176.5</v>
      </c>
      <c r="H326" s="406" t="s">
        <v>792</v>
      </c>
      <c r="I326" s="407" t="s">
        <v>245</v>
      </c>
      <c r="J326" s="403" t="s">
        <v>607</v>
      </c>
      <c r="K326" s="403" t="s">
        <v>77</v>
      </c>
      <c r="L326" s="84"/>
      <c r="M326" s="84"/>
      <c r="N326" s="84"/>
      <c r="O326" s="84"/>
      <c r="P326" s="84"/>
      <c r="Q326" s="84"/>
      <c r="R326" s="84"/>
      <c r="S326" s="84"/>
      <c r="T326" s="84"/>
      <c r="U326" s="84"/>
      <c r="V326" s="84"/>
      <c r="W326" s="84"/>
      <c r="X326" s="84"/>
      <c r="Y326" s="84"/>
      <c r="Z326" s="84"/>
      <c r="AA326" s="84"/>
      <c r="AB326" s="84"/>
      <c r="AC326" s="84"/>
      <c r="AD326" s="84"/>
      <c r="AE326" s="84"/>
      <c r="AF326" s="84"/>
      <c r="AG326" s="84"/>
      <c r="AH326" s="84"/>
      <c r="AI326" s="84"/>
      <c r="AJ326" s="84"/>
      <c r="AK326" s="84"/>
      <c r="AL326" s="84"/>
      <c r="AM326" s="84"/>
      <c r="AN326" s="84"/>
    </row>
    <row r="327" spans="1:40" s="145" customFormat="1" ht="15" customHeight="1">
      <c r="A327" s="403" t="s">
        <v>100</v>
      </c>
      <c r="B327" s="404" t="s">
        <v>77</v>
      </c>
      <c r="C327" s="406" t="s">
        <v>237</v>
      </c>
      <c r="D327" s="403" t="s">
        <v>106</v>
      </c>
      <c r="E327" s="416">
        <v>207</v>
      </c>
      <c r="F327" s="416">
        <v>36</v>
      </c>
      <c r="G327" s="405">
        <v>99.7</v>
      </c>
      <c r="H327" s="406" t="s">
        <v>787</v>
      </c>
      <c r="I327" s="407" t="s">
        <v>245</v>
      </c>
      <c r="J327" s="403" t="s">
        <v>607</v>
      </c>
      <c r="K327" s="403" t="s">
        <v>77</v>
      </c>
      <c r="L327" s="84"/>
      <c r="M327" s="84"/>
      <c r="N327" s="84"/>
      <c r="O327" s="84"/>
      <c r="P327" s="84"/>
      <c r="Q327" s="84"/>
      <c r="R327" s="84"/>
      <c r="S327" s="84"/>
      <c r="T327" s="84"/>
      <c r="U327" s="84"/>
      <c r="V327" s="84"/>
      <c r="W327" s="84"/>
      <c r="X327" s="84"/>
      <c r="Y327" s="84"/>
      <c r="Z327" s="84"/>
      <c r="AA327" s="84"/>
      <c r="AB327" s="84"/>
      <c r="AC327" s="84"/>
      <c r="AD327" s="84"/>
      <c r="AE327" s="84"/>
      <c r="AF327" s="84"/>
      <c r="AG327" s="84"/>
      <c r="AH327" s="84"/>
      <c r="AI327" s="84"/>
      <c r="AJ327" s="84"/>
      <c r="AK327" s="84"/>
      <c r="AL327" s="84"/>
      <c r="AM327" s="84"/>
      <c r="AN327" s="84"/>
    </row>
    <row r="328" spans="1:40" s="145" customFormat="1" ht="15" customHeight="1">
      <c r="A328" s="403" t="s">
        <v>293</v>
      </c>
      <c r="B328" s="404" t="s">
        <v>77</v>
      </c>
      <c r="C328" s="406" t="s">
        <v>237</v>
      </c>
      <c r="D328" s="403" t="s">
        <v>106</v>
      </c>
      <c r="E328" s="671">
        <v>396.7</v>
      </c>
      <c r="F328" s="671">
        <v>319.7</v>
      </c>
      <c r="G328" s="671">
        <v>298.5</v>
      </c>
      <c r="H328" s="406" t="s">
        <v>797</v>
      </c>
      <c r="I328" s="407" t="s">
        <v>245</v>
      </c>
      <c r="J328" s="403" t="s">
        <v>607</v>
      </c>
      <c r="K328" s="403" t="s">
        <v>77</v>
      </c>
      <c r="L328" s="84"/>
      <c r="M328" s="84"/>
      <c r="N328" s="84"/>
      <c r="O328" s="84"/>
      <c r="P328" s="84"/>
      <c r="Q328" s="84"/>
      <c r="R328" s="84"/>
      <c r="S328" s="84"/>
      <c r="T328" s="84"/>
      <c r="U328" s="84"/>
      <c r="V328" s="84"/>
      <c r="W328" s="84"/>
      <c r="X328" s="84"/>
      <c r="Y328" s="84"/>
      <c r="Z328" s="84"/>
      <c r="AA328" s="84"/>
      <c r="AB328" s="84"/>
      <c r="AC328" s="84"/>
      <c r="AD328" s="84"/>
      <c r="AE328" s="84"/>
      <c r="AF328" s="84"/>
      <c r="AG328" s="84"/>
      <c r="AH328" s="84"/>
      <c r="AI328" s="84"/>
      <c r="AJ328" s="84"/>
      <c r="AK328" s="84"/>
      <c r="AL328" s="84"/>
      <c r="AM328" s="84"/>
      <c r="AN328" s="84"/>
    </row>
    <row r="329" spans="1:40" s="145" customFormat="1" ht="15" customHeight="1">
      <c r="A329" s="403" t="s">
        <v>75</v>
      </c>
      <c r="B329" s="403" t="s">
        <v>77</v>
      </c>
      <c r="C329" s="406" t="s">
        <v>237</v>
      </c>
      <c r="D329" s="403" t="s">
        <v>91</v>
      </c>
      <c r="E329" s="416">
        <v>39.799999999999997</v>
      </c>
      <c r="F329" s="416">
        <v>10</v>
      </c>
      <c r="G329" s="405">
        <v>25.2</v>
      </c>
      <c r="H329" s="406" t="s">
        <v>795</v>
      </c>
      <c r="I329" s="407" t="s">
        <v>245</v>
      </c>
      <c r="J329" s="403" t="s">
        <v>607</v>
      </c>
      <c r="K329" s="403" t="s">
        <v>77</v>
      </c>
      <c r="L329" s="84"/>
      <c r="M329" s="84"/>
      <c r="N329" s="84"/>
      <c r="O329" s="84"/>
      <c r="P329" s="84"/>
      <c r="Q329" s="84"/>
      <c r="R329" s="84"/>
      <c r="S329" s="84"/>
      <c r="T329" s="84"/>
      <c r="U329" s="84"/>
      <c r="V329" s="84"/>
      <c r="W329" s="84"/>
      <c r="X329" s="84"/>
      <c r="Y329" s="84"/>
      <c r="Z329" s="84"/>
      <c r="AA329" s="84"/>
      <c r="AB329" s="84"/>
      <c r="AC329" s="84"/>
      <c r="AD329" s="84"/>
      <c r="AE329" s="84"/>
      <c r="AF329" s="84"/>
      <c r="AG329" s="84"/>
      <c r="AH329" s="84"/>
      <c r="AI329" s="84"/>
      <c r="AJ329" s="84"/>
      <c r="AK329" s="84"/>
      <c r="AL329" s="84"/>
      <c r="AM329" s="84"/>
      <c r="AN329" s="84"/>
    </row>
    <row r="330" spans="1:40" s="145" customFormat="1" ht="15" customHeight="1">
      <c r="A330" s="403" t="s">
        <v>95</v>
      </c>
      <c r="B330" s="403" t="s">
        <v>77</v>
      </c>
      <c r="C330" s="406" t="s">
        <v>237</v>
      </c>
      <c r="D330" s="403" t="s">
        <v>91</v>
      </c>
      <c r="E330" s="416">
        <v>324</v>
      </c>
      <c r="F330" s="416">
        <v>0</v>
      </c>
      <c r="G330" s="405">
        <v>162</v>
      </c>
      <c r="H330" s="406" t="s">
        <v>789</v>
      </c>
      <c r="I330" s="407" t="s">
        <v>245</v>
      </c>
      <c r="J330" s="403" t="s">
        <v>607</v>
      </c>
      <c r="K330" s="403" t="s">
        <v>77</v>
      </c>
      <c r="L330" s="84"/>
      <c r="M330" s="84"/>
      <c r="N330" s="84"/>
      <c r="O330" s="84"/>
      <c r="P330" s="84"/>
      <c r="Q330" s="84"/>
      <c r="R330" s="84"/>
      <c r="S330" s="84"/>
      <c r="T330" s="84"/>
      <c r="U330" s="84"/>
      <c r="V330" s="84"/>
      <c r="W330" s="84"/>
      <c r="X330" s="84"/>
      <c r="Y330" s="84"/>
      <c r="Z330" s="84"/>
      <c r="AA330" s="84"/>
      <c r="AB330" s="84"/>
      <c r="AC330" s="84"/>
      <c r="AD330" s="84"/>
      <c r="AE330" s="84"/>
      <c r="AF330" s="84"/>
      <c r="AG330" s="84"/>
      <c r="AH330" s="84"/>
      <c r="AI330" s="84"/>
      <c r="AJ330" s="84"/>
      <c r="AK330" s="84"/>
      <c r="AL330" s="84"/>
      <c r="AM330" s="84"/>
      <c r="AN330" s="84"/>
    </row>
    <row r="331" spans="1:40" s="145" customFormat="1" ht="15" customHeight="1">
      <c r="A331" s="403" t="s">
        <v>95</v>
      </c>
      <c r="B331" s="404" t="s">
        <v>77</v>
      </c>
      <c r="C331" s="406" t="s">
        <v>237</v>
      </c>
      <c r="D331" s="403" t="s">
        <v>106</v>
      </c>
      <c r="E331" s="416">
        <v>119.6</v>
      </c>
      <c r="F331" s="416">
        <v>119.6</v>
      </c>
      <c r="G331" s="405">
        <v>119.6</v>
      </c>
      <c r="H331" s="406" t="s">
        <v>792</v>
      </c>
      <c r="I331" s="407" t="s">
        <v>245</v>
      </c>
      <c r="J331" s="403" t="s">
        <v>607</v>
      </c>
      <c r="K331" s="403" t="s">
        <v>77</v>
      </c>
      <c r="L331" s="84"/>
      <c r="M331" s="84"/>
      <c r="N331" s="84"/>
      <c r="O331" s="84"/>
      <c r="P331" s="84"/>
      <c r="Q331" s="84"/>
      <c r="R331" s="84"/>
      <c r="S331" s="84"/>
      <c r="T331" s="84"/>
      <c r="U331" s="84"/>
      <c r="V331" s="84"/>
      <c r="W331" s="84"/>
      <c r="X331" s="84"/>
      <c r="Y331" s="84"/>
      <c r="Z331" s="84"/>
      <c r="AA331" s="84"/>
      <c r="AB331" s="84"/>
      <c r="AC331" s="84"/>
      <c r="AD331" s="84"/>
      <c r="AE331" s="84"/>
      <c r="AF331" s="84"/>
      <c r="AG331" s="84"/>
      <c r="AH331" s="84"/>
      <c r="AI331" s="84"/>
      <c r="AJ331" s="84"/>
      <c r="AK331" s="84"/>
      <c r="AL331" s="84"/>
      <c r="AM331" s="84"/>
      <c r="AN331" s="84"/>
    </row>
    <row r="332" spans="1:40" s="145" customFormat="1" ht="15" customHeight="1">
      <c r="A332" s="403" t="s">
        <v>98</v>
      </c>
      <c r="B332" s="403" t="s">
        <v>30</v>
      </c>
      <c r="C332" s="403" t="s">
        <v>237</v>
      </c>
      <c r="D332" s="403" t="s">
        <v>611</v>
      </c>
      <c r="E332" s="413">
        <v>15.878</v>
      </c>
      <c r="F332" s="413">
        <v>15.878</v>
      </c>
      <c r="G332" s="413">
        <f>+Tableau1[[#This Row],[Gross capacity (MW)]]*Tableau1[[#This Row],[EDF Stake (%)]]</f>
        <v>15.878</v>
      </c>
      <c r="H332" s="403" t="s">
        <v>237</v>
      </c>
      <c r="I332" s="407">
        <v>1</v>
      </c>
      <c r="J332" s="403" t="s">
        <v>607</v>
      </c>
      <c r="K332" s="403" t="s">
        <v>30</v>
      </c>
      <c r="L332" s="84"/>
      <c r="M332" s="84"/>
      <c r="N332" s="84"/>
      <c r="O332" s="84"/>
      <c r="P332" s="84"/>
      <c r="Q332" s="84"/>
      <c r="R332" s="84"/>
      <c r="S332" s="84"/>
      <c r="T332" s="84"/>
      <c r="U332" s="84"/>
      <c r="V332" s="84"/>
      <c r="W332" s="84"/>
      <c r="X332" s="84"/>
      <c r="Y332" s="84"/>
      <c r="Z332" s="84"/>
      <c r="AA332" s="84"/>
      <c r="AB332" s="84"/>
      <c r="AC332" s="84"/>
      <c r="AD332" s="84"/>
      <c r="AE332" s="84"/>
      <c r="AF332" s="84"/>
      <c r="AG332" s="84"/>
      <c r="AH332" s="84"/>
      <c r="AI332" s="84"/>
      <c r="AJ332" s="84"/>
      <c r="AK332" s="84"/>
      <c r="AL332" s="84"/>
      <c r="AM332" s="84"/>
      <c r="AN332" s="84"/>
    </row>
    <row r="333" spans="1:40" s="145" customFormat="1" ht="15" customHeight="1">
      <c r="A333" s="403" t="s">
        <v>98</v>
      </c>
      <c r="B333" s="403" t="s">
        <v>30</v>
      </c>
      <c r="C333" s="403" t="s">
        <v>237</v>
      </c>
      <c r="D333" s="403" t="s">
        <v>218</v>
      </c>
      <c r="E333" s="413">
        <v>15.878</v>
      </c>
      <c r="F333" s="413">
        <v>15.878</v>
      </c>
      <c r="G333" s="413">
        <f>+Tableau1[[#This Row],[Gross capacity (MW)]]*Tableau1[[#This Row],[EDF Stake (%)]]</f>
        <v>15.878</v>
      </c>
      <c r="H333" s="403" t="s">
        <v>237</v>
      </c>
      <c r="I333" s="407">
        <v>1</v>
      </c>
      <c r="J333" s="403" t="s">
        <v>607</v>
      </c>
      <c r="K333" s="403" t="s">
        <v>30</v>
      </c>
      <c r="L333" s="84"/>
      <c r="M333" s="84"/>
      <c r="N333" s="84"/>
      <c r="O333" s="84"/>
      <c r="P333" s="84"/>
      <c r="Q333" s="84"/>
      <c r="R333" s="84"/>
      <c r="S333" s="84"/>
      <c r="T333" s="84"/>
      <c r="U333" s="84"/>
      <c r="V333" s="84"/>
      <c r="W333" s="84"/>
      <c r="X333" s="84"/>
      <c r="Y333" s="84"/>
      <c r="Z333" s="84"/>
      <c r="AA333" s="84"/>
      <c r="AB333" s="84"/>
      <c r="AC333" s="84"/>
      <c r="AD333" s="84"/>
      <c r="AE333" s="84"/>
      <c r="AF333" s="84"/>
      <c r="AG333" s="84"/>
      <c r="AH333" s="84"/>
      <c r="AI333" s="84"/>
      <c r="AJ333" s="84"/>
      <c r="AK333" s="84"/>
      <c r="AL333" s="84"/>
      <c r="AM333" s="84"/>
      <c r="AN333" s="84"/>
    </row>
    <row r="334" spans="1:40" s="145" customFormat="1" ht="15" customHeight="1">
      <c r="A334" s="403" t="s">
        <v>98</v>
      </c>
      <c r="B334" s="403" t="s">
        <v>30</v>
      </c>
      <c r="C334" s="403" t="s">
        <v>237</v>
      </c>
      <c r="D334" s="403" t="s">
        <v>616</v>
      </c>
      <c r="E334" s="413">
        <v>0.36699999999999999</v>
      </c>
      <c r="F334" s="413">
        <v>0.36699999999999999</v>
      </c>
      <c r="G334" s="413">
        <f>+Tableau1[[#This Row],[Gross capacity (MW)]]*Tableau1[[#This Row],[EDF Stake (%)]]</f>
        <v>0.36699999999999999</v>
      </c>
      <c r="H334" s="403" t="s">
        <v>237</v>
      </c>
      <c r="I334" s="407">
        <v>1</v>
      </c>
      <c r="J334" s="403" t="s">
        <v>607</v>
      </c>
      <c r="K334" s="403" t="s">
        <v>30</v>
      </c>
      <c r="L334" s="84"/>
      <c r="M334" s="84"/>
      <c r="N334" s="84"/>
      <c r="O334" s="84"/>
      <c r="P334" s="84"/>
      <c r="Q334" s="84"/>
      <c r="R334" s="84"/>
      <c r="S334" s="84"/>
      <c r="T334" s="84"/>
      <c r="U334" s="84"/>
      <c r="V334" s="84"/>
      <c r="W334" s="84"/>
      <c r="X334" s="84"/>
      <c r="Y334" s="84"/>
      <c r="Z334" s="84"/>
      <c r="AA334" s="84"/>
      <c r="AB334" s="84"/>
      <c r="AC334" s="84"/>
      <c r="AD334" s="84"/>
      <c r="AE334" s="84"/>
      <c r="AF334" s="84"/>
      <c r="AG334" s="84"/>
      <c r="AH334" s="84"/>
      <c r="AI334" s="84"/>
      <c r="AJ334" s="84"/>
      <c r="AK334" s="84"/>
      <c r="AL334" s="84"/>
      <c r="AM334" s="84"/>
      <c r="AN334" s="84"/>
    </row>
    <row r="335" spans="1:40" s="145" customFormat="1" ht="15" customHeight="1">
      <c r="A335" s="403" t="s">
        <v>64</v>
      </c>
      <c r="B335" s="403" t="s">
        <v>77</v>
      </c>
      <c r="C335" s="406" t="s">
        <v>237</v>
      </c>
      <c r="D335" s="403" t="s">
        <v>91</v>
      </c>
      <c r="E335" s="416">
        <v>546.5</v>
      </c>
      <c r="F335" s="416">
        <v>0</v>
      </c>
      <c r="G335" s="405">
        <v>148.9</v>
      </c>
      <c r="H335" s="406" t="s">
        <v>793</v>
      </c>
      <c r="I335" s="407" t="s">
        <v>245</v>
      </c>
      <c r="J335" s="403" t="s">
        <v>607</v>
      </c>
      <c r="K335" s="403" t="s">
        <v>77</v>
      </c>
      <c r="L335" s="84"/>
      <c r="M335" s="84"/>
      <c r="N335" s="84"/>
      <c r="O335" s="84"/>
      <c r="P335" s="84"/>
      <c r="Q335" s="84"/>
      <c r="R335" s="84"/>
      <c r="S335" s="84"/>
      <c r="T335" s="84"/>
      <c r="U335" s="84"/>
      <c r="V335" s="84"/>
      <c r="W335" s="84"/>
      <c r="X335" s="84"/>
      <c r="Y335" s="84"/>
      <c r="Z335" s="84"/>
      <c r="AA335" s="84"/>
      <c r="AB335" s="84"/>
      <c r="AC335" s="84"/>
      <c r="AD335" s="84"/>
      <c r="AE335" s="84"/>
      <c r="AF335" s="84"/>
      <c r="AG335" s="84"/>
      <c r="AH335" s="84"/>
      <c r="AI335" s="84"/>
      <c r="AJ335" s="84"/>
      <c r="AK335" s="84"/>
      <c r="AL335" s="84"/>
      <c r="AM335" s="84"/>
      <c r="AN335" s="84"/>
    </row>
    <row r="336" spans="1:40" s="145" customFormat="1" ht="15" customHeight="1">
      <c r="A336" s="403" t="s">
        <v>102</v>
      </c>
      <c r="B336" s="404" t="s">
        <v>77</v>
      </c>
      <c r="C336" s="406" t="s">
        <v>237</v>
      </c>
      <c r="D336" s="403" t="s">
        <v>91</v>
      </c>
      <c r="E336" s="416">
        <v>110.6</v>
      </c>
      <c r="F336" s="416">
        <v>110.6</v>
      </c>
      <c r="G336" s="405">
        <v>55.8</v>
      </c>
      <c r="H336" s="406" t="s">
        <v>788</v>
      </c>
      <c r="I336" s="407" t="s">
        <v>245</v>
      </c>
      <c r="J336" s="403" t="s">
        <v>607</v>
      </c>
      <c r="K336" s="404" t="s">
        <v>77</v>
      </c>
      <c r="L336" s="84"/>
      <c r="M336" s="84"/>
      <c r="N336" s="84"/>
      <c r="O336" s="84"/>
      <c r="P336" s="84"/>
      <c r="Q336" s="84"/>
      <c r="R336" s="84"/>
      <c r="S336" s="84"/>
      <c r="T336" s="84"/>
      <c r="U336" s="84"/>
      <c r="V336" s="84"/>
      <c r="W336" s="84"/>
      <c r="X336" s="84"/>
      <c r="Y336" s="84"/>
      <c r="Z336" s="84"/>
      <c r="AA336" s="84"/>
      <c r="AB336" s="84"/>
      <c r="AC336" s="84"/>
      <c r="AD336" s="84"/>
      <c r="AE336" s="84"/>
      <c r="AF336" s="84"/>
      <c r="AG336" s="84"/>
      <c r="AH336" s="84"/>
      <c r="AI336" s="84"/>
      <c r="AJ336" s="84"/>
      <c r="AK336" s="84"/>
      <c r="AL336" s="84"/>
      <c r="AM336" s="84"/>
      <c r="AN336" s="84"/>
    </row>
    <row r="337" spans="1:40" s="145" customFormat="1" ht="15" customHeight="1">
      <c r="A337" s="179" t="s">
        <v>74</v>
      </c>
      <c r="B337" s="662" t="s">
        <v>77</v>
      </c>
      <c r="C337" s="180" t="s">
        <v>237</v>
      </c>
      <c r="D337" s="179" t="s">
        <v>106</v>
      </c>
      <c r="E337" s="661">
        <v>4.5</v>
      </c>
      <c r="F337" s="661">
        <v>4.5</v>
      </c>
      <c r="G337" s="663">
        <v>2.2999999999999998</v>
      </c>
      <c r="H337" s="180" t="s">
        <v>915</v>
      </c>
      <c r="I337" s="182" t="s">
        <v>245</v>
      </c>
      <c r="J337" s="664" t="s">
        <v>607</v>
      </c>
      <c r="K337" s="179" t="s">
        <v>77</v>
      </c>
      <c r="L337" s="84"/>
      <c r="M337" s="84"/>
      <c r="N337" s="84"/>
      <c r="O337" s="84"/>
      <c r="P337" s="84"/>
      <c r="Q337" s="84"/>
      <c r="R337" s="84"/>
      <c r="S337" s="84"/>
      <c r="T337" s="84"/>
      <c r="U337" s="84"/>
      <c r="V337" s="84"/>
      <c r="W337" s="84"/>
      <c r="X337" s="84"/>
      <c r="Y337" s="84"/>
      <c r="Z337" s="84"/>
      <c r="AA337" s="84"/>
      <c r="AB337" s="84"/>
      <c r="AC337" s="84"/>
      <c r="AD337" s="84"/>
      <c r="AE337" s="84"/>
      <c r="AF337" s="84"/>
      <c r="AG337" s="84"/>
      <c r="AH337" s="84"/>
      <c r="AI337" s="84"/>
      <c r="AJ337" s="84"/>
      <c r="AK337" s="84"/>
      <c r="AL337" s="84"/>
      <c r="AM337" s="84"/>
      <c r="AN337" s="84"/>
    </row>
    <row r="338" spans="1:40" s="145" customFormat="1" ht="15" customHeight="1">
      <c r="A338" s="403" t="s">
        <v>65</v>
      </c>
      <c r="B338" s="404" t="s">
        <v>77</v>
      </c>
      <c r="C338" s="406" t="s">
        <v>237</v>
      </c>
      <c r="D338" s="403" t="s">
        <v>106</v>
      </c>
      <c r="E338" s="416">
        <v>1065.2</v>
      </c>
      <c r="F338" s="416">
        <v>0</v>
      </c>
      <c r="G338" s="405">
        <v>170.4</v>
      </c>
      <c r="H338" s="406" t="s">
        <v>790</v>
      </c>
      <c r="I338" s="407" t="s">
        <v>245</v>
      </c>
      <c r="J338" s="403" t="s">
        <v>607</v>
      </c>
      <c r="K338" s="403" t="s">
        <v>77</v>
      </c>
      <c r="L338" s="84"/>
      <c r="M338" s="84"/>
      <c r="N338" s="84"/>
      <c r="O338" s="84"/>
      <c r="P338" s="84"/>
      <c r="Q338" s="84"/>
      <c r="R338" s="84"/>
      <c r="S338" s="84"/>
      <c r="T338" s="84"/>
      <c r="U338" s="84"/>
      <c r="V338" s="84"/>
      <c r="W338" s="84"/>
      <c r="X338" s="84"/>
      <c r="Y338" s="84"/>
      <c r="Z338" s="84"/>
      <c r="AA338" s="84"/>
      <c r="AB338" s="84"/>
      <c r="AC338" s="84"/>
      <c r="AD338" s="84"/>
      <c r="AE338" s="84"/>
      <c r="AF338" s="84"/>
      <c r="AG338" s="84"/>
      <c r="AH338" s="84"/>
      <c r="AI338" s="84"/>
      <c r="AJ338" s="84"/>
      <c r="AK338" s="84"/>
      <c r="AL338" s="84"/>
      <c r="AM338" s="84"/>
      <c r="AN338" s="84"/>
    </row>
    <row r="339" spans="1:40" s="145" customFormat="1" ht="15" customHeight="1">
      <c r="A339" s="403" t="s">
        <v>74</v>
      </c>
      <c r="B339" s="403" t="s">
        <v>30</v>
      </c>
      <c r="C339" s="403" t="s">
        <v>237</v>
      </c>
      <c r="D339" s="403" t="s">
        <v>218</v>
      </c>
      <c r="E339" s="413">
        <v>4</v>
      </c>
      <c r="F339" s="413">
        <v>4</v>
      </c>
      <c r="G339" s="413">
        <f>+Tableau1[[#This Row],[Gross capacity (MW)]]*Tableau1[[#This Row],[EDF Stake (%)]]</f>
        <v>4</v>
      </c>
      <c r="H339" s="403" t="s">
        <v>237</v>
      </c>
      <c r="I339" s="407">
        <v>1</v>
      </c>
      <c r="J339" s="403" t="s">
        <v>607</v>
      </c>
      <c r="K339" s="403" t="s">
        <v>30</v>
      </c>
      <c r="L339" s="84"/>
      <c r="M339" s="84"/>
      <c r="N339" s="84"/>
      <c r="O339" s="84"/>
      <c r="P339" s="84"/>
      <c r="Q339" s="84"/>
      <c r="R339" s="84"/>
      <c r="S339" s="84"/>
      <c r="T339" s="84"/>
      <c r="U339" s="84"/>
      <c r="V339" s="84"/>
      <c r="W339" s="84"/>
      <c r="X339" s="84"/>
      <c r="Y339" s="84"/>
      <c r="Z339" s="84"/>
      <c r="AA339" s="84"/>
      <c r="AB339" s="84"/>
      <c r="AC339" s="84"/>
      <c r="AD339" s="84"/>
      <c r="AE339" s="84"/>
      <c r="AF339" s="84"/>
      <c r="AG339" s="84"/>
      <c r="AH339" s="84"/>
      <c r="AI339" s="84"/>
      <c r="AJ339" s="84"/>
      <c r="AK339" s="84"/>
      <c r="AL339" s="84"/>
      <c r="AM339" s="84"/>
      <c r="AN339" s="84"/>
    </row>
    <row r="340" spans="1:40" s="145" customFormat="1" ht="15" customHeight="1">
      <c r="A340" s="403" t="s">
        <v>74</v>
      </c>
      <c r="B340" s="403" t="s">
        <v>30</v>
      </c>
      <c r="C340" s="403" t="s">
        <v>237</v>
      </c>
      <c r="D340" s="403" t="s">
        <v>618</v>
      </c>
      <c r="E340" s="413">
        <v>4</v>
      </c>
      <c r="F340" s="413">
        <v>4</v>
      </c>
      <c r="G340" s="413">
        <f>+Tableau1[[#This Row],[Gross capacity (MW)]]*Tableau1[[#This Row],[EDF Stake (%)]]</f>
        <v>4</v>
      </c>
      <c r="H340" s="403" t="s">
        <v>237</v>
      </c>
      <c r="I340" s="407">
        <v>1</v>
      </c>
      <c r="J340" s="403" t="s">
        <v>607</v>
      </c>
      <c r="K340" s="403" t="s">
        <v>30</v>
      </c>
      <c r="L340" s="84"/>
      <c r="M340" s="84"/>
      <c r="N340" s="84"/>
      <c r="O340" s="84"/>
      <c r="P340" s="84"/>
      <c r="Q340" s="84"/>
      <c r="R340" s="84"/>
      <c r="S340" s="84"/>
      <c r="T340" s="84"/>
      <c r="U340" s="84"/>
      <c r="V340" s="84"/>
      <c r="W340" s="84"/>
      <c r="X340" s="84"/>
      <c r="Y340" s="84"/>
      <c r="Z340" s="84"/>
      <c r="AA340" s="84"/>
      <c r="AB340" s="84"/>
      <c r="AC340" s="84"/>
      <c r="AD340" s="84"/>
      <c r="AE340" s="84"/>
      <c r="AF340" s="84"/>
      <c r="AG340" s="84"/>
      <c r="AH340" s="84"/>
      <c r="AI340" s="84"/>
      <c r="AJ340" s="84"/>
      <c r="AK340" s="84"/>
      <c r="AL340" s="84"/>
      <c r="AM340" s="84"/>
      <c r="AN340" s="84"/>
    </row>
    <row r="341" spans="1:40" s="145" customFormat="1" ht="15" customHeight="1">
      <c r="A341" s="411" t="s">
        <v>74</v>
      </c>
      <c r="B341" s="411" t="s">
        <v>77</v>
      </c>
      <c r="C341" s="406" t="s">
        <v>237</v>
      </c>
      <c r="D341" s="403" t="s">
        <v>91</v>
      </c>
      <c r="E341" s="416">
        <v>602.5</v>
      </c>
      <c r="F341" s="416">
        <v>602.5</v>
      </c>
      <c r="G341" s="405">
        <v>187.4</v>
      </c>
      <c r="H341" s="406" t="s">
        <v>788</v>
      </c>
      <c r="I341" s="407" t="s">
        <v>245</v>
      </c>
      <c r="J341" s="403" t="s">
        <v>607</v>
      </c>
      <c r="K341" s="403" t="s">
        <v>77</v>
      </c>
      <c r="L341" s="84"/>
      <c r="M341" s="84"/>
      <c r="N341" s="84"/>
      <c r="O341" s="84"/>
      <c r="P341" s="84"/>
      <c r="Q341" s="84"/>
      <c r="R341" s="84"/>
      <c r="S341" s="84"/>
      <c r="T341" s="84"/>
      <c r="U341" s="84"/>
      <c r="V341" s="84"/>
      <c r="W341" s="84"/>
      <c r="X341" s="84"/>
      <c r="Y341" s="84"/>
      <c r="Z341" s="84"/>
      <c r="AA341" s="84"/>
      <c r="AB341" s="84"/>
      <c r="AC341" s="84"/>
      <c r="AD341" s="84"/>
      <c r="AE341" s="84"/>
      <c r="AF341" s="84"/>
      <c r="AG341" s="84"/>
      <c r="AH341" s="84"/>
      <c r="AI341" s="84"/>
      <c r="AJ341" s="84"/>
      <c r="AK341" s="84"/>
      <c r="AL341" s="84"/>
      <c r="AM341" s="84"/>
      <c r="AN341" s="84"/>
    </row>
    <row r="342" spans="1:40" s="145" customFormat="1" ht="15" customHeight="1">
      <c r="A342" s="403" t="s">
        <v>92</v>
      </c>
      <c r="B342" s="404" t="s">
        <v>77</v>
      </c>
      <c r="C342" s="406" t="s">
        <v>237</v>
      </c>
      <c r="D342" s="403" t="s">
        <v>106</v>
      </c>
      <c r="E342" s="416">
        <v>540.5</v>
      </c>
      <c r="F342" s="416">
        <v>114.5</v>
      </c>
      <c r="G342" s="405">
        <v>327.5</v>
      </c>
      <c r="H342" s="406" t="s">
        <v>790</v>
      </c>
      <c r="I342" s="407" t="s">
        <v>245</v>
      </c>
      <c r="J342" s="403" t="s">
        <v>607</v>
      </c>
      <c r="K342" s="403" t="s">
        <v>77</v>
      </c>
      <c r="L342" s="84"/>
      <c r="M342" s="84"/>
      <c r="N342" s="84"/>
      <c r="O342" s="84"/>
      <c r="P342" s="84"/>
      <c r="Q342" s="84"/>
      <c r="R342" s="84"/>
      <c r="S342" s="84"/>
      <c r="T342" s="84"/>
      <c r="U342" s="84"/>
      <c r="V342" s="84"/>
      <c r="W342" s="84"/>
      <c r="X342" s="84"/>
      <c r="Y342" s="84"/>
      <c r="Z342" s="84"/>
      <c r="AA342" s="84"/>
      <c r="AB342" s="84"/>
      <c r="AC342" s="84"/>
      <c r="AD342" s="84"/>
      <c r="AE342" s="84"/>
      <c r="AF342" s="84"/>
      <c r="AG342" s="84"/>
      <c r="AH342" s="84"/>
      <c r="AI342" s="84"/>
      <c r="AJ342" s="84"/>
      <c r="AK342" s="84"/>
      <c r="AL342" s="84"/>
      <c r="AM342" s="84"/>
      <c r="AN342" s="84"/>
    </row>
    <row r="343" spans="1:40" s="145" customFormat="1" ht="15" customHeight="1">
      <c r="A343" s="418" t="s">
        <v>92</v>
      </c>
      <c r="B343" s="549" t="s">
        <v>77</v>
      </c>
      <c r="C343" s="417" t="s">
        <v>237</v>
      </c>
      <c r="D343" s="418" t="s">
        <v>91</v>
      </c>
      <c r="E343" s="552">
        <v>4026.4</v>
      </c>
      <c r="F343" s="552">
        <v>2024</v>
      </c>
      <c r="G343" s="553">
        <v>2953.9</v>
      </c>
      <c r="H343" s="417" t="s">
        <v>786</v>
      </c>
      <c r="I343" s="419" t="s">
        <v>245</v>
      </c>
      <c r="J343" s="418" t="s">
        <v>607</v>
      </c>
      <c r="K343" s="418" t="s">
        <v>77</v>
      </c>
      <c r="L343" s="84"/>
      <c r="M343" s="84"/>
      <c r="N343" s="84"/>
      <c r="O343" s="84"/>
      <c r="P343" s="84"/>
      <c r="Q343" s="84"/>
      <c r="R343" s="84"/>
      <c r="S343" s="84"/>
      <c r="T343" s="84"/>
      <c r="U343" s="84"/>
      <c r="V343" s="84"/>
      <c r="W343" s="84"/>
      <c r="X343" s="84"/>
      <c r="Y343" s="84"/>
      <c r="Z343" s="84"/>
      <c r="AA343" s="84"/>
      <c r="AB343" s="84"/>
      <c r="AC343" s="84"/>
      <c r="AD343" s="84"/>
      <c r="AE343" s="84"/>
      <c r="AF343" s="84"/>
      <c r="AG343" s="84"/>
      <c r="AH343" s="84"/>
      <c r="AI343" s="84"/>
      <c r="AJ343" s="84"/>
      <c r="AK343" s="84"/>
      <c r="AL343" s="84"/>
      <c r="AM343" s="84"/>
      <c r="AN343" s="84"/>
    </row>
    <row r="344" spans="1:40" s="145" customFormat="1" ht="15" customHeight="1">
      <c r="A344" s="411" t="s">
        <v>13</v>
      </c>
      <c r="B344" s="411" t="s">
        <v>255</v>
      </c>
      <c r="C344" s="406" t="s">
        <v>255</v>
      </c>
      <c r="D344" s="403" t="s">
        <v>612</v>
      </c>
      <c r="E344" s="413">
        <v>1070</v>
      </c>
      <c r="F344" s="413">
        <v>0</v>
      </c>
      <c r="G344" s="413">
        <f>+Tableau1[[#This Row],[Gross capacity (MW)]]*Tableau1[[#This Row],[EDF Stake (%)]]</f>
        <v>428</v>
      </c>
      <c r="H344" s="406">
        <v>2010</v>
      </c>
      <c r="I344" s="407">
        <v>0.4</v>
      </c>
      <c r="J344" s="403" t="s">
        <v>225</v>
      </c>
      <c r="K344" s="403" t="s">
        <v>76</v>
      </c>
      <c r="L344" s="84"/>
      <c r="M344" s="84"/>
      <c r="N344" s="84"/>
      <c r="O344" s="84"/>
      <c r="P344" s="84"/>
      <c r="Q344" s="84"/>
      <c r="R344" s="84"/>
      <c r="S344" s="84"/>
      <c r="T344" s="84"/>
      <c r="U344" s="84"/>
      <c r="V344" s="84"/>
      <c r="W344" s="84"/>
      <c r="X344" s="84"/>
      <c r="Y344" s="84"/>
      <c r="Z344" s="84"/>
      <c r="AA344" s="84"/>
      <c r="AB344" s="84"/>
      <c r="AC344" s="84"/>
      <c r="AD344" s="84"/>
      <c r="AE344" s="84"/>
      <c r="AF344" s="84"/>
      <c r="AG344" s="84"/>
      <c r="AH344" s="84"/>
      <c r="AI344" s="84"/>
      <c r="AJ344" s="84"/>
      <c r="AK344" s="84"/>
      <c r="AL344" s="84"/>
      <c r="AM344" s="84"/>
      <c r="AN344" s="84"/>
    </row>
    <row r="345" spans="1:40" s="145" customFormat="1" ht="15" customHeight="1">
      <c r="A345" s="403" t="s">
        <v>0</v>
      </c>
      <c r="B345" s="403" t="s">
        <v>264</v>
      </c>
      <c r="C345" s="403" t="s">
        <v>66</v>
      </c>
      <c r="D345" s="403" t="s">
        <v>91</v>
      </c>
      <c r="E345" s="405">
        <v>12</v>
      </c>
      <c r="F345" s="405">
        <v>12</v>
      </c>
      <c r="G345" s="405">
        <f>+Tableau1[[#This Row],[Gross capacity (MW)]]*Tableau1[[#This Row],[EDF Stake (%)]]</f>
        <v>12</v>
      </c>
      <c r="H345" s="406" t="s">
        <v>66</v>
      </c>
      <c r="I345" s="407">
        <v>1</v>
      </c>
      <c r="J345" s="406" t="s">
        <v>607</v>
      </c>
      <c r="K345" s="406" t="s">
        <v>73</v>
      </c>
      <c r="L345" s="84"/>
      <c r="M345" s="84"/>
      <c r="N345" s="84"/>
      <c r="O345" s="84"/>
      <c r="P345" s="84"/>
      <c r="Q345" s="84"/>
      <c r="R345" s="84"/>
      <c r="S345" s="84"/>
      <c r="T345" s="84"/>
      <c r="U345" s="84"/>
      <c r="V345" s="84"/>
      <c r="W345" s="84"/>
      <c r="X345" s="84"/>
      <c r="Y345" s="84"/>
      <c r="Z345" s="84"/>
      <c r="AA345" s="84"/>
      <c r="AB345" s="84"/>
      <c r="AC345" s="84"/>
      <c r="AD345" s="84"/>
      <c r="AE345" s="84"/>
      <c r="AF345" s="84"/>
      <c r="AG345" s="84"/>
      <c r="AH345" s="84"/>
      <c r="AI345" s="84"/>
      <c r="AJ345" s="84"/>
      <c r="AK345" s="84"/>
      <c r="AL345" s="84"/>
      <c r="AM345" s="84"/>
      <c r="AN345" s="84"/>
    </row>
    <row r="346" spans="1:40" s="145" customFormat="1" ht="15" customHeight="1">
      <c r="A346" s="403" t="s">
        <v>0</v>
      </c>
      <c r="B346" s="404" t="s">
        <v>264</v>
      </c>
      <c r="C346" s="403" t="s">
        <v>334</v>
      </c>
      <c r="D346" s="403" t="s">
        <v>612</v>
      </c>
      <c r="E346" s="405">
        <v>54</v>
      </c>
      <c r="F346" s="405">
        <v>54</v>
      </c>
      <c r="G346" s="405">
        <f>+Tableau1[[#This Row],[Gross capacity (MW)]]*Tableau1[[#This Row],[EDF Stake (%)]]</f>
        <v>54</v>
      </c>
      <c r="H346" s="406">
        <v>1953</v>
      </c>
      <c r="I346" s="407">
        <v>1</v>
      </c>
      <c r="J346" s="403" t="s">
        <v>607</v>
      </c>
      <c r="K346" s="403" t="s">
        <v>73</v>
      </c>
      <c r="L346" s="84"/>
      <c r="M346" s="84"/>
      <c r="N346" s="84"/>
      <c r="O346" s="84"/>
      <c r="P346" s="84"/>
      <c r="Q346" s="84"/>
      <c r="R346" s="84"/>
      <c r="S346" s="84"/>
      <c r="T346" s="84"/>
      <c r="U346" s="84"/>
      <c r="V346" s="84"/>
      <c r="W346" s="84"/>
      <c r="X346" s="84"/>
      <c r="Y346" s="84"/>
      <c r="Z346" s="84"/>
      <c r="AA346" s="84"/>
      <c r="AB346" s="84"/>
      <c r="AC346" s="84"/>
      <c r="AD346" s="84"/>
      <c r="AE346" s="84"/>
      <c r="AF346" s="84"/>
      <c r="AG346" s="84"/>
      <c r="AH346" s="84"/>
      <c r="AI346" s="84"/>
      <c r="AJ346" s="84"/>
      <c r="AK346" s="84"/>
      <c r="AL346" s="84"/>
      <c r="AM346" s="84"/>
      <c r="AN346" s="84"/>
    </row>
    <row r="347" spans="1:40" s="145" customFormat="1" ht="15" customHeight="1">
      <c r="A347" s="403" t="s">
        <v>92</v>
      </c>
      <c r="B347" s="409" t="s">
        <v>246</v>
      </c>
      <c r="C347" s="403" t="s">
        <v>249</v>
      </c>
      <c r="D347" s="403" t="s">
        <v>70</v>
      </c>
      <c r="E347" s="412">
        <v>642</v>
      </c>
      <c r="F347" s="412">
        <v>0</v>
      </c>
      <c r="G347" s="412">
        <f>+Tableau1[[#This Row],[Gross capacity (MW)]]*Tableau1[[#This Row],[EDF Stake (%)]]</f>
        <v>320.93580000000003</v>
      </c>
      <c r="H347" s="406">
        <v>1969</v>
      </c>
      <c r="I347" s="407">
        <v>0.49990000000000001</v>
      </c>
      <c r="J347" s="403" t="s">
        <v>225</v>
      </c>
      <c r="K347" s="403" t="s">
        <v>76</v>
      </c>
      <c r="L347" s="84"/>
      <c r="M347" s="84"/>
      <c r="N347" s="84"/>
      <c r="O347" s="84"/>
      <c r="P347" s="84"/>
      <c r="Q347" s="84"/>
      <c r="R347" s="84"/>
      <c r="S347" s="84"/>
      <c r="T347" s="84"/>
      <c r="U347" s="84"/>
      <c r="V347" s="84"/>
      <c r="W347" s="84"/>
      <c r="X347" s="84"/>
      <c r="Y347" s="84"/>
      <c r="Z347" s="84"/>
      <c r="AA347" s="84"/>
      <c r="AB347" s="84"/>
      <c r="AC347" s="84"/>
      <c r="AD347" s="84"/>
      <c r="AE347" s="84"/>
      <c r="AF347" s="84"/>
      <c r="AG347" s="84"/>
      <c r="AH347" s="84"/>
      <c r="AI347" s="84"/>
      <c r="AJ347" s="84"/>
      <c r="AK347" s="84"/>
      <c r="AL347" s="84"/>
      <c r="AM347" s="84"/>
      <c r="AN347" s="84"/>
    </row>
    <row r="348" spans="1:40" customFormat="1">
      <c r="A348" s="418" t="s">
        <v>92</v>
      </c>
      <c r="B348" s="642" t="s">
        <v>246</v>
      </c>
      <c r="C348" s="420" t="s">
        <v>250</v>
      </c>
      <c r="D348" s="420" t="s">
        <v>70</v>
      </c>
      <c r="E348" s="643">
        <v>1320</v>
      </c>
      <c r="F348" s="643">
        <v>0</v>
      </c>
      <c r="G348" s="643">
        <f>+Tableau1[[#This Row],[Gross capacity (MW)]]*Tableau1[[#This Row],[EDF Stake (%)]]</f>
        <v>541.06799999999998</v>
      </c>
      <c r="H348" s="422">
        <v>1986</v>
      </c>
      <c r="I348" s="423">
        <v>0.40989999999999999</v>
      </c>
      <c r="J348" s="420" t="s">
        <v>225</v>
      </c>
      <c r="K348" s="424" t="s">
        <v>76</v>
      </c>
    </row>
    <row r="349" spans="1:40" customFormat="1">
      <c r="A349" s="418" t="s">
        <v>0</v>
      </c>
      <c r="B349" s="642" t="s">
        <v>264</v>
      </c>
      <c r="C349" s="420" t="s">
        <v>568</v>
      </c>
      <c r="D349" s="420" t="s">
        <v>70</v>
      </c>
      <c r="E349" s="421">
        <v>1310</v>
      </c>
      <c r="F349" s="421">
        <v>1310</v>
      </c>
      <c r="G349" s="421">
        <f>+Tableau1[[#This Row],[Gross capacity (MW)]]*Tableau1[[#This Row],[EDF Stake (%)]]</f>
        <v>1310</v>
      </c>
      <c r="H349" s="422">
        <v>1988</v>
      </c>
      <c r="I349" s="423">
        <v>1</v>
      </c>
      <c r="J349" s="420" t="s">
        <v>607</v>
      </c>
      <c r="K349" s="424" t="s">
        <v>73</v>
      </c>
    </row>
    <row r="350" spans="1:40" s="145" customFormat="1" ht="15" customHeight="1">
      <c r="A350" s="403" t="s">
        <v>0</v>
      </c>
      <c r="B350" s="409" t="s">
        <v>264</v>
      </c>
      <c r="C350" s="403" t="s">
        <v>569</v>
      </c>
      <c r="D350" s="403" t="s">
        <v>70</v>
      </c>
      <c r="E350" s="410">
        <v>1310</v>
      </c>
      <c r="F350" s="410">
        <v>1310</v>
      </c>
      <c r="G350" s="410">
        <f>+Tableau1[[#This Row],[Gross capacity (MW)]]*Tableau1[[#This Row],[EDF Stake (%)]]</f>
        <v>1310</v>
      </c>
      <c r="H350" s="406">
        <v>1989</v>
      </c>
      <c r="I350" s="407">
        <v>1</v>
      </c>
      <c r="J350" s="403" t="s">
        <v>607</v>
      </c>
      <c r="K350" s="403" t="s">
        <v>73</v>
      </c>
      <c r="L350" s="84"/>
      <c r="M350" s="84"/>
      <c r="N350" s="84"/>
      <c r="O350" s="84"/>
      <c r="P350" s="84"/>
      <c r="Q350" s="84"/>
      <c r="R350" s="84"/>
      <c r="S350" s="84"/>
      <c r="T350" s="84"/>
      <c r="U350" s="84"/>
      <c r="V350" s="84"/>
      <c r="W350" s="84"/>
      <c r="X350" s="84"/>
      <c r="Y350" s="84"/>
      <c r="Z350" s="84"/>
      <c r="AA350" s="84"/>
      <c r="AB350" s="84"/>
      <c r="AC350" s="84"/>
      <c r="AD350" s="84"/>
      <c r="AE350" s="84"/>
      <c r="AF350" s="84"/>
      <c r="AG350" s="84"/>
      <c r="AH350" s="84"/>
      <c r="AI350" s="84"/>
      <c r="AJ350" s="84"/>
      <c r="AK350" s="84"/>
      <c r="AL350" s="84"/>
      <c r="AM350" s="84"/>
      <c r="AN350" s="84"/>
    </row>
    <row r="351" spans="1:40" s="145" customFormat="1" ht="15" customHeight="1">
      <c r="A351" s="403" t="s">
        <v>75</v>
      </c>
      <c r="B351" s="408" t="s">
        <v>831</v>
      </c>
      <c r="C351" s="408" t="s">
        <v>698</v>
      </c>
      <c r="D351" s="403" t="s">
        <v>106</v>
      </c>
      <c r="E351" s="405">
        <v>0.94621999999999995</v>
      </c>
      <c r="F351" s="405">
        <v>0.94621999999999995</v>
      </c>
      <c r="G351" s="405">
        <f>+Tableau1[[#This Row],[Gross capacity (MW)]]*Tableau1[[#This Row],[EDF Stake (%)]]</f>
        <v>0.91944197399999994</v>
      </c>
      <c r="H351" s="406">
        <v>2011</v>
      </c>
      <c r="I351" s="674">
        <v>0.97170000000000001</v>
      </c>
      <c r="J351" s="403" t="s">
        <v>607</v>
      </c>
      <c r="K351" s="403" t="s">
        <v>75</v>
      </c>
      <c r="L351" s="84"/>
      <c r="M351" s="84"/>
      <c r="N351" s="84"/>
      <c r="O351" s="84"/>
      <c r="P351" s="84"/>
      <c r="Q351" s="84"/>
      <c r="R351" s="84"/>
      <c r="S351" s="84"/>
      <c r="T351" s="84"/>
      <c r="U351" s="84"/>
      <c r="V351" s="84"/>
      <c r="W351" s="84"/>
      <c r="X351" s="84"/>
      <c r="Y351" s="84"/>
      <c r="Z351" s="84"/>
      <c r="AA351" s="84"/>
      <c r="AB351" s="84"/>
      <c r="AC351" s="84"/>
      <c r="AD351" s="84"/>
      <c r="AE351" s="84"/>
      <c r="AF351" s="84"/>
      <c r="AG351" s="84"/>
      <c r="AH351" s="84"/>
      <c r="AI351" s="84"/>
      <c r="AJ351" s="84"/>
      <c r="AK351" s="84"/>
      <c r="AL351" s="84"/>
      <c r="AM351" s="84"/>
      <c r="AN351" s="84"/>
    </row>
    <row r="352" spans="1:40" s="145" customFormat="1" ht="15" customHeight="1">
      <c r="A352" s="403" t="s">
        <v>101</v>
      </c>
      <c r="B352" s="351" t="s">
        <v>807</v>
      </c>
      <c r="C352" s="351" t="s">
        <v>757</v>
      </c>
      <c r="D352" s="403" t="s">
        <v>72</v>
      </c>
      <c r="E352" s="405">
        <v>370.1</v>
      </c>
      <c r="F352" s="405">
        <v>0</v>
      </c>
      <c r="G352" s="405">
        <f>+Tableau1[[#This Row],[Gross capacity (MW)]]*Tableau1[[#This Row],[EDF Stake (%)]]</f>
        <v>185.05</v>
      </c>
      <c r="H352" s="406">
        <v>1998</v>
      </c>
      <c r="I352" s="408">
        <v>0.5</v>
      </c>
      <c r="J352" s="405" t="s">
        <v>225</v>
      </c>
      <c r="K352" s="179" t="s">
        <v>76</v>
      </c>
      <c r="L352" s="84"/>
      <c r="M352" s="84"/>
      <c r="N352" s="84"/>
      <c r="O352" s="84"/>
      <c r="P352" s="84"/>
      <c r="Q352" s="84"/>
      <c r="R352" s="84"/>
      <c r="S352" s="84"/>
      <c r="T352" s="84"/>
      <c r="U352" s="84"/>
      <c r="V352" s="84"/>
      <c r="W352" s="84"/>
      <c r="X352" s="84"/>
      <c r="Y352" s="84"/>
      <c r="Z352" s="84"/>
      <c r="AA352" s="84"/>
      <c r="AB352" s="84"/>
      <c r="AC352" s="84"/>
      <c r="AD352" s="84"/>
      <c r="AE352" s="84"/>
      <c r="AF352" s="84"/>
      <c r="AG352" s="84"/>
      <c r="AH352" s="84"/>
      <c r="AI352" s="84"/>
      <c r="AJ352" s="84"/>
      <c r="AK352" s="84"/>
      <c r="AL352" s="84"/>
      <c r="AM352" s="84"/>
      <c r="AN352" s="84"/>
    </row>
    <row r="353" spans="1:40" s="145" customFormat="1" ht="15" customHeight="1">
      <c r="A353" s="403" t="s">
        <v>75</v>
      </c>
      <c r="B353" s="403" t="s">
        <v>832</v>
      </c>
      <c r="C353" s="403" t="s">
        <v>653</v>
      </c>
      <c r="D353" s="403" t="s">
        <v>91</v>
      </c>
      <c r="E353" s="405">
        <v>22.1</v>
      </c>
      <c r="F353" s="405">
        <v>22.1</v>
      </c>
      <c r="G353" s="405">
        <f>+Tableau1[[#This Row],[Gross capacity (MW)]]*Tableau1[[#This Row],[EDF Stake (%)]]</f>
        <v>21.47457</v>
      </c>
      <c r="H353" s="403">
        <v>2004</v>
      </c>
      <c r="I353" s="674">
        <v>0.97170000000000001</v>
      </c>
      <c r="J353" s="403" t="s">
        <v>607</v>
      </c>
      <c r="K353" s="403" t="s">
        <v>75</v>
      </c>
      <c r="L353" s="84"/>
      <c r="M353" s="84"/>
      <c r="N353" s="84"/>
      <c r="O353" s="84"/>
      <c r="P353" s="84"/>
      <c r="Q353" s="84"/>
      <c r="R353" s="84"/>
      <c r="S353" s="84"/>
      <c r="T353" s="84"/>
      <c r="U353" s="84"/>
      <c r="V353" s="84"/>
      <c r="W353" s="84"/>
      <c r="X353" s="84"/>
      <c r="Y353" s="84"/>
      <c r="Z353" s="84"/>
      <c r="AA353" s="84"/>
      <c r="AB353" s="84"/>
      <c r="AC353" s="84"/>
      <c r="AD353" s="84"/>
      <c r="AE353" s="84"/>
      <c r="AF353" s="84"/>
      <c r="AG353" s="84"/>
      <c r="AH353" s="84"/>
      <c r="AI353" s="84"/>
      <c r="AJ353" s="84"/>
      <c r="AK353" s="84"/>
      <c r="AL353" s="84"/>
      <c r="AM353" s="84"/>
      <c r="AN353" s="84"/>
    </row>
    <row r="354" spans="1:40" s="145" customFormat="1" ht="15" customHeight="1">
      <c r="A354" s="403" t="s">
        <v>229</v>
      </c>
      <c r="B354" s="404" t="s">
        <v>732</v>
      </c>
      <c r="C354" s="403" t="s">
        <v>404</v>
      </c>
      <c r="D354" s="403" t="s">
        <v>91</v>
      </c>
      <c r="E354" s="405">
        <v>3.2</v>
      </c>
      <c r="F354" s="405">
        <v>3.2</v>
      </c>
      <c r="G354" s="405">
        <f>+Tableau1[[#This Row],[Gross capacity (MW)]]*Tableau1[[#This Row],[EDF Stake (%)]]</f>
        <v>2.1961600000000003</v>
      </c>
      <c r="H354" s="406">
        <v>2015</v>
      </c>
      <c r="I354" s="407">
        <v>0.68630000000000002</v>
      </c>
      <c r="J354" s="403" t="s">
        <v>607</v>
      </c>
      <c r="K354" s="403" t="s">
        <v>76</v>
      </c>
      <c r="L354" s="84"/>
      <c r="M354" s="84"/>
      <c r="N354" s="84"/>
      <c r="O354" s="84"/>
      <c r="P354" s="84"/>
      <c r="Q354" s="84"/>
      <c r="R354" s="84"/>
      <c r="S354" s="84"/>
      <c r="T354" s="84"/>
      <c r="U354" s="84"/>
      <c r="V354" s="84"/>
      <c r="W354" s="84"/>
      <c r="X354" s="84"/>
      <c r="Y354" s="84"/>
      <c r="Z354" s="84"/>
      <c r="AA354" s="84"/>
      <c r="AB354" s="84"/>
      <c r="AC354" s="84"/>
      <c r="AD354" s="84"/>
      <c r="AE354" s="84"/>
      <c r="AF354" s="84"/>
      <c r="AG354" s="84"/>
      <c r="AH354" s="84"/>
      <c r="AI354" s="84"/>
      <c r="AJ354" s="84"/>
      <c r="AK354" s="84"/>
      <c r="AL354" s="84"/>
      <c r="AM354" s="84"/>
      <c r="AN354" s="84"/>
    </row>
    <row r="355" spans="1:40" s="145" customFormat="1" ht="15" customHeight="1">
      <c r="A355" s="403" t="s">
        <v>229</v>
      </c>
      <c r="B355" s="404" t="s">
        <v>732</v>
      </c>
      <c r="C355" s="403" t="s">
        <v>397</v>
      </c>
      <c r="D355" s="403" t="s">
        <v>91</v>
      </c>
      <c r="E355" s="405">
        <v>13.8</v>
      </c>
      <c r="F355" s="405">
        <v>13.8</v>
      </c>
      <c r="G355" s="405">
        <f>+Tableau1[[#This Row],[Gross capacity (MW)]]*Tableau1[[#This Row],[EDF Stake (%)]]</f>
        <v>9.4709400000000006</v>
      </c>
      <c r="H355" s="406">
        <v>2014</v>
      </c>
      <c r="I355" s="407">
        <v>0.68630000000000002</v>
      </c>
      <c r="J355" s="403" t="s">
        <v>607</v>
      </c>
      <c r="K355" s="403" t="s">
        <v>76</v>
      </c>
      <c r="L355" s="84"/>
      <c r="M355" s="84"/>
      <c r="N355" s="84"/>
      <c r="O355" s="84"/>
      <c r="P355" s="84"/>
      <c r="Q355" s="84"/>
      <c r="R355" s="84"/>
      <c r="S355" s="84"/>
      <c r="T355" s="84"/>
      <c r="U355" s="84"/>
      <c r="V355" s="84"/>
      <c r="W355" s="84"/>
      <c r="X355" s="84"/>
      <c r="Y355" s="84"/>
      <c r="Z355" s="84"/>
      <c r="AA355" s="84"/>
      <c r="AB355" s="84"/>
      <c r="AC355" s="84"/>
      <c r="AD355" s="84"/>
      <c r="AE355" s="84"/>
      <c r="AF355" s="84"/>
      <c r="AG355" s="84"/>
      <c r="AH355" s="84"/>
      <c r="AI355" s="84"/>
      <c r="AJ355" s="84"/>
      <c r="AK355" s="84"/>
      <c r="AL355" s="84"/>
      <c r="AM355" s="84"/>
      <c r="AN355" s="84"/>
    </row>
    <row r="356" spans="1:40" s="145" customFormat="1" ht="15" customHeight="1">
      <c r="A356" s="403" t="s">
        <v>0</v>
      </c>
      <c r="B356" s="404" t="s">
        <v>264</v>
      </c>
      <c r="C356" s="403" t="s">
        <v>335</v>
      </c>
      <c r="D356" s="403" t="s">
        <v>612</v>
      </c>
      <c r="E356" s="405">
        <v>187.52</v>
      </c>
      <c r="F356" s="405">
        <v>187.52</v>
      </c>
      <c r="G356" s="405">
        <f>+Tableau1[[#This Row],[Gross capacity (MW)]]*Tableau1[[#This Row],[EDF Stake (%)]]</f>
        <v>187.52</v>
      </c>
      <c r="H356" s="406">
        <v>1962</v>
      </c>
      <c r="I356" s="407">
        <v>1</v>
      </c>
      <c r="J356" s="403" t="s">
        <v>607</v>
      </c>
      <c r="K356" s="403" t="s">
        <v>73</v>
      </c>
      <c r="L356" s="84"/>
      <c r="M356" s="84"/>
      <c r="N356" s="84"/>
      <c r="O356" s="84"/>
      <c r="P356" s="84"/>
      <c r="Q356" s="84"/>
      <c r="R356" s="84"/>
      <c r="S356" s="84"/>
      <c r="T356" s="84"/>
      <c r="U356" s="84"/>
      <c r="V356" s="84"/>
      <c r="W356" s="84"/>
      <c r="X356" s="84"/>
      <c r="Y356" s="84"/>
      <c r="Z356" s="84"/>
      <c r="AA356" s="84"/>
      <c r="AB356" s="84"/>
      <c r="AC356" s="84"/>
      <c r="AD356" s="84"/>
      <c r="AE356" s="84"/>
      <c r="AF356" s="84"/>
      <c r="AG356" s="84"/>
      <c r="AH356" s="84"/>
      <c r="AI356" s="84"/>
      <c r="AJ356" s="84"/>
      <c r="AK356" s="84"/>
      <c r="AL356" s="84"/>
      <c r="AM356" s="84"/>
      <c r="AN356" s="84"/>
    </row>
    <row r="357" spans="1:40" s="145" customFormat="1" ht="15" customHeight="1">
      <c r="A357" s="403" t="s">
        <v>0</v>
      </c>
      <c r="B357" s="404" t="s">
        <v>264</v>
      </c>
      <c r="C357" s="403" t="s">
        <v>336</v>
      </c>
      <c r="D357" s="403" t="s">
        <v>612</v>
      </c>
      <c r="E357" s="405">
        <v>71.680000000000007</v>
      </c>
      <c r="F357" s="405">
        <v>71.680000000000007</v>
      </c>
      <c r="G357" s="405">
        <f>+Tableau1[[#This Row],[Gross capacity (MW)]]*Tableau1[[#This Row],[EDF Stake (%)]]</f>
        <v>71.680000000000007</v>
      </c>
      <c r="H357" s="406">
        <v>1970</v>
      </c>
      <c r="I357" s="407">
        <v>1</v>
      </c>
      <c r="J357" s="403" t="s">
        <v>607</v>
      </c>
      <c r="K357" s="403" t="s">
        <v>73</v>
      </c>
      <c r="L357" s="84"/>
      <c r="M357" s="84"/>
      <c r="N357" s="84"/>
      <c r="O357" s="84"/>
      <c r="P357" s="84"/>
      <c r="Q357" s="84"/>
      <c r="R357" s="84"/>
      <c r="S357" s="84"/>
      <c r="T357" s="84"/>
      <c r="U357" s="84"/>
      <c r="V357" s="84"/>
      <c r="W357" s="84"/>
      <c r="X357" s="84"/>
      <c r="Y357" s="84"/>
      <c r="Z357" s="84"/>
      <c r="AA357" s="84"/>
      <c r="AB357" s="84"/>
      <c r="AC357" s="84"/>
      <c r="AD357" s="84"/>
      <c r="AE357" s="84"/>
      <c r="AF357" s="84"/>
      <c r="AG357" s="84"/>
      <c r="AH357" s="84"/>
      <c r="AI357" s="84"/>
      <c r="AJ357" s="84"/>
      <c r="AK357" s="84"/>
      <c r="AL357" s="84"/>
      <c r="AM357" s="84"/>
      <c r="AN357" s="84"/>
    </row>
    <row r="358" spans="1:40" s="145" customFormat="1" ht="15" customHeight="1">
      <c r="A358" s="403" t="s">
        <v>0</v>
      </c>
      <c r="B358" s="404" t="s">
        <v>264</v>
      </c>
      <c r="C358" s="550" t="s">
        <v>337</v>
      </c>
      <c r="D358" s="403" t="s">
        <v>612</v>
      </c>
      <c r="E358" s="405">
        <v>88.8</v>
      </c>
      <c r="F358" s="405">
        <v>88.8</v>
      </c>
      <c r="G358" s="405">
        <f>+Tableau1[[#This Row],[Gross capacity (MW)]]*Tableau1[[#This Row],[EDF Stake (%)]]</f>
        <v>88.8</v>
      </c>
      <c r="H358" s="406">
        <v>1958</v>
      </c>
      <c r="I358" s="407">
        <v>1</v>
      </c>
      <c r="J358" s="403" t="s">
        <v>607</v>
      </c>
      <c r="K358" s="403" t="s">
        <v>73</v>
      </c>
      <c r="L358" s="84"/>
      <c r="M358" s="84"/>
      <c r="N358" s="84"/>
      <c r="O358" s="84"/>
      <c r="P358" s="84"/>
      <c r="Q358" s="84"/>
      <c r="R358" s="84"/>
      <c r="S358" s="84"/>
      <c r="T358" s="84"/>
      <c r="U358" s="84"/>
      <c r="V358" s="84"/>
      <c r="W358" s="84"/>
      <c r="X358" s="84"/>
      <c r="Y358" s="84"/>
      <c r="Z358" s="84"/>
      <c r="AA358" s="84"/>
      <c r="AB358" s="84"/>
      <c r="AC358" s="84"/>
      <c r="AD358" s="84"/>
      <c r="AE358" s="84"/>
      <c r="AF358" s="84"/>
      <c r="AG358" s="84"/>
      <c r="AH358" s="84"/>
      <c r="AI358" s="84"/>
      <c r="AJ358" s="84"/>
      <c r="AK358" s="84"/>
      <c r="AL358" s="84"/>
      <c r="AM358" s="84"/>
      <c r="AN358" s="84"/>
    </row>
    <row r="359" spans="1:40" s="145" customFormat="1" ht="15" customHeight="1">
      <c r="A359" s="403" t="s">
        <v>75</v>
      </c>
      <c r="B359" s="408" t="s">
        <v>905</v>
      </c>
      <c r="C359" s="408" t="s">
        <v>477</v>
      </c>
      <c r="D359" s="403" t="s">
        <v>91</v>
      </c>
      <c r="E359" s="405">
        <v>18</v>
      </c>
      <c r="F359" s="405">
        <v>18</v>
      </c>
      <c r="G359" s="405">
        <f>+Tableau1[[#This Row],[Gross capacity (MW)]]*Tableau1[[#This Row],[EDF Stake (%)]]</f>
        <v>17.490600000000001</v>
      </c>
      <c r="H359" s="406">
        <v>2001</v>
      </c>
      <c r="I359" s="674">
        <v>0.97170000000000001</v>
      </c>
      <c r="J359" s="403" t="s">
        <v>607</v>
      </c>
      <c r="K359" s="403" t="s">
        <v>75</v>
      </c>
      <c r="L359" s="84"/>
      <c r="M359" s="84"/>
      <c r="N359" s="84"/>
      <c r="O359" s="84"/>
      <c r="P359" s="84"/>
      <c r="Q359" s="84"/>
      <c r="R359" s="84"/>
      <c r="S359" s="84"/>
      <c r="T359" s="84"/>
      <c r="U359" s="84"/>
      <c r="V359" s="84"/>
      <c r="W359" s="84"/>
      <c r="X359" s="84"/>
      <c r="Y359" s="84"/>
      <c r="Z359" s="84"/>
      <c r="AA359" s="84"/>
      <c r="AB359" s="84"/>
      <c r="AC359" s="84"/>
      <c r="AD359" s="84"/>
      <c r="AE359" s="84"/>
      <c r="AF359" s="84"/>
      <c r="AG359" s="84"/>
      <c r="AH359" s="84"/>
      <c r="AI359" s="84"/>
      <c r="AJ359" s="84"/>
      <c r="AK359" s="84"/>
      <c r="AL359" s="84"/>
      <c r="AM359" s="84"/>
      <c r="AN359" s="84"/>
    </row>
    <row r="360" spans="1:40" s="145" customFormat="1" ht="15" customHeight="1">
      <c r="A360" s="403" t="s">
        <v>75</v>
      </c>
      <c r="B360" s="408" t="s">
        <v>831</v>
      </c>
      <c r="C360" s="408" t="s">
        <v>711</v>
      </c>
      <c r="D360" s="403" t="s">
        <v>106</v>
      </c>
      <c r="E360" s="405">
        <v>0.90400000000000003</v>
      </c>
      <c r="F360" s="405">
        <v>0.90400000000000003</v>
      </c>
      <c r="G360" s="405">
        <f>+Tableau1[[#This Row],[Gross capacity (MW)]]*Tableau1[[#This Row],[EDF Stake (%)]]</f>
        <v>0.8784168</v>
      </c>
      <c r="H360" s="406">
        <v>2011</v>
      </c>
      <c r="I360" s="674">
        <v>0.97170000000000001</v>
      </c>
      <c r="J360" s="403" t="s">
        <v>607</v>
      </c>
      <c r="K360" s="403" t="s">
        <v>75</v>
      </c>
      <c r="L360" s="84"/>
      <c r="M360" s="84"/>
      <c r="N360" s="84"/>
      <c r="O360" s="84"/>
      <c r="P360" s="84"/>
      <c r="Q360" s="84"/>
      <c r="R360" s="84"/>
      <c r="S360" s="84"/>
      <c r="T360" s="84"/>
      <c r="U360" s="84"/>
      <c r="V360" s="84"/>
      <c r="W360" s="84"/>
      <c r="X360" s="84"/>
      <c r="Y360" s="84"/>
      <c r="Z360" s="84"/>
      <c r="AA360" s="84"/>
      <c r="AB360" s="84"/>
      <c r="AC360" s="84"/>
      <c r="AD360" s="84"/>
      <c r="AE360" s="84"/>
      <c r="AF360" s="84"/>
      <c r="AG360" s="84"/>
      <c r="AH360" s="84"/>
      <c r="AI360" s="84"/>
      <c r="AJ360" s="84"/>
      <c r="AK360" s="84"/>
      <c r="AL360" s="84"/>
      <c r="AM360" s="84"/>
      <c r="AN360" s="84"/>
    </row>
    <row r="361" spans="1:40" s="145" customFormat="1" ht="15" customHeight="1">
      <c r="A361" s="556" t="s">
        <v>0</v>
      </c>
      <c r="B361" s="409" t="s">
        <v>261</v>
      </c>
      <c r="C361" s="403" t="s">
        <v>862</v>
      </c>
      <c r="D361" s="403" t="s">
        <v>612</v>
      </c>
      <c r="E361" s="405">
        <v>234</v>
      </c>
      <c r="F361" s="410">
        <v>0</v>
      </c>
      <c r="G361" s="405">
        <v>234</v>
      </c>
      <c r="H361" s="406" t="s">
        <v>245</v>
      </c>
      <c r="I361" s="407" t="s">
        <v>245</v>
      </c>
      <c r="J361" s="403" t="s">
        <v>225</v>
      </c>
      <c r="K361" s="403" t="s">
        <v>73</v>
      </c>
      <c r="L361" s="84"/>
      <c r="M361" s="84"/>
      <c r="N361" s="84"/>
      <c r="O361" s="84"/>
      <c r="P361" s="84"/>
      <c r="Q361" s="84"/>
      <c r="R361" s="84"/>
      <c r="S361" s="84"/>
      <c r="T361" s="84"/>
      <c r="U361" s="84"/>
      <c r="V361" s="84"/>
      <c r="W361" s="84"/>
      <c r="X361" s="84"/>
      <c r="Y361" s="84"/>
      <c r="Z361" s="84"/>
      <c r="AA361" s="84"/>
      <c r="AB361" s="84"/>
      <c r="AC361" s="84"/>
      <c r="AD361" s="84"/>
      <c r="AE361" s="84"/>
      <c r="AF361" s="84"/>
      <c r="AG361" s="84"/>
      <c r="AH361" s="84"/>
      <c r="AI361" s="84"/>
      <c r="AJ361" s="84"/>
      <c r="AK361" s="84"/>
      <c r="AL361" s="84"/>
      <c r="AM361" s="84"/>
      <c r="AN361" s="84"/>
    </row>
    <row r="362" spans="1:40" s="145" customFormat="1" ht="15" customHeight="1">
      <c r="A362" s="403" t="s">
        <v>0</v>
      </c>
      <c r="B362" s="403" t="s">
        <v>264</v>
      </c>
      <c r="C362" s="403" t="s">
        <v>818</v>
      </c>
      <c r="D362" s="403" t="s">
        <v>612</v>
      </c>
      <c r="E362" s="405">
        <v>4547.62</v>
      </c>
      <c r="F362" s="405">
        <v>4547.62</v>
      </c>
      <c r="G362" s="405">
        <f>+Tableau1[[#This Row],[Gross capacity (MW)]]*Tableau1[[#This Row],[EDF Stake (%)]]</f>
        <v>4547.62</v>
      </c>
      <c r="H362" s="406" t="s">
        <v>245</v>
      </c>
      <c r="I362" s="407">
        <v>1</v>
      </c>
      <c r="J362" s="403" t="s">
        <v>607</v>
      </c>
      <c r="K362" s="403" t="s">
        <v>73</v>
      </c>
      <c r="L362" s="84"/>
      <c r="M362" s="84"/>
      <c r="N362" s="84"/>
      <c r="O362" s="84"/>
      <c r="P362" s="84"/>
      <c r="Q362" s="84"/>
      <c r="R362" s="84"/>
      <c r="S362" s="84"/>
      <c r="T362" s="84"/>
      <c r="U362" s="84"/>
      <c r="V362" s="84"/>
      <c r="W362" s="84"/>
      <c r="X362" s="84"/>
      <c r="Y362" s="84"/>
      <c r="Z362" s="84"/>
      <c r="AA362" s="84"/>
      <c r="AB362" s="84"/>
      <c r="AC362" s="84"/>
      <c r="AD362" s="84"/>
      <c r="AE362" s="84"/>
      <c r="AF362" s="84"/>
      <c r="AG362" s="84"/>
      <c r="AH362" s="84"/>
      <c r="AI362" s="84"/>
      <c r="AJ362" s="84"/>
      <c r="AK362" s="84"/>
      <c r="AL362" s="84"/>
      <c r="AM362" s="84"/>
      <c r="AN362" s="84"/>
    </row>
    <row r="363" spans="1:40" s="145" customFormat="1" ht="15" customHeight="1">
      <c r="A363" s="403" t="s">
        <v>0</v>
      </c>
      <c r="B363" s="404" t="s">
        <v>264</v>
      </c>
      <c r="C363" s="403" t="s">
        <v>338</v>
      </c>
      <c r="D363" s="403" t="s">
        <v>612</v>
      </c>
      <c r="E363" s="405">
        <v>156</v>
      </c>
      <c r="F363" s="405">
        <v>156</v>
      </c>
      <c r="G363" s="405">
        <f>+Tableau1[[#This Row],[Gross capacity (MW)]]*Tableau1[[#This Row],[EDF Stake (%)]]</f>
        <v>156</v>
      </c>
      <c r="H363" s="406">
        <v>1952</v>
      </c>
      <c r="I363" s="407">
        <v>1</v>
      </c>
      <c r="J363" s="403" t="s">
        <v>607</v>
      </c>
      <c r="K363" s="403" t="s">
        <v>73</v>
      </c>
      <c r="L363" s="84"/>
      <c r="M363" s="84"/>
      <c r="N363" s="84"/>
      <c r="O363" s="84"/>
      <c r="P363" s="84"/>
      <c r="Q363" s="84"/>
      <c r="R363" s="84"/>
      <c r="S363" s="84"/>
      <c r="T363" s="84"/>
      <c r="U363" s="84"/>
      <c r="V363" s="84"/>
      <c r="W363" s="84"/>
      <c r="X363" s="84"/>
      <c r="Y363" s="84"/>
      <c r="Z363" s="84"/>
      <c r="AA363" s="84"/>
      <c r="AB363" s="84"/>
      <c r="AC363" s="84"/>
      <c r="AD363" s="84"/>
      <c r="AE363" s="84"/>
      <c r="AF363" s="84"/>
      <c r="AG363" s="84"/>
      <c r="AH363" s="84"/>
      <c r="AI363" s="84"/>
      <c r="AJ363" s="84"/>
      <c r="AK363" s="84"/>
      <c r="AL363" s="84"/>
      <c r="AM363" s="84"/>
      <c r="AN363" s="84"/>
    </row>
    <row r="364" spans="1:40" s="145" customFormat="1" ht="15" customHeight="1">
      <c r="A364" s="403" t="s">
        <v>75</v>
      </c>
      <c r="B364" s="408" t="s">
        <v>459</v>
      </c>
      <c r="C364" s="408" t="s">
        <v>782</v>
      </c>
      <c r="D364" s="403" t="s">
        <v>106</v>
      </c>
      <c r="E364" s="405">
        <v>3</v>
      </c>
      <c r="F364" s="405">
        <v>3</v>
      </c>
      <c r="G364" s="405">
        <f>+Tableau1[[#This Row],[Gross capacity (MW)]]*Tableau1[[#This Row],[EDF Stake (%)]]</f>
        <v>2.9150999999999998</v>
      </c>
      <c r="H364" s="406">
        <v>2011</v>
      </c>
      <c r="I364" s="674">
        <v>0.97170000000000001</v>
      </c>
      <c r="J364" s="403" t="s">
        <v>607</v>
      </c>
      <c r="K364" s="403" t="s">
        <v>75</v>
      </c>
      <c r="L364" s="84"/>
      <c r="M364" s="84"/>
      <c r="N364" s="84"/>
      <c r="O364" s="84"/>
      <c r="P364" s="84"/>
      <c r="Q364" s="84"/>
      <c r="R364" s="84"/>
      <c r="S364" s="84"/>
      <c r="T364" s="84"/>
      <c r="U364" s="84"/>
      <c r="V364" s="84"/>
      <c r="W364" s="84"/>
      <c r="X364" s="84"/>
      <c r="Y364" s="84"/>
      <c r="Z364" s="84"/>
      <c r="AA364" s="84"/>
      <c r="AB364" s="84"/>
      <c r="AC364" s="84"/>
      <c r="AD364" s="84"/>
      <c r="AE364" s="84"/>
      <c r="AF364" s="84"/>
      <c r="AG364" s="84"/>
      <c r="AH364" s="84"/>
      <c r="AI364" s="84"/>
      <c r="AJ364" s="84"/>
      <c r="AK364" s="84"/>
      <c r="AL364" s="84"/>
      <c r="AM364" s="84"/>
      <c r="AN364" s="84"/>
    </row>
    <row r="365" spans="1:40" s="145" customFormat="1" ht="15" customHeight="1">
      <c r="A365" s="403" t="s">
        <v>75</v>
      </c>
      <c r="B365" s="408" t="s">
        <v>831</v>
      </c>
      <c r="C365" s="408" t="s">
        <v>705</v>
      </c>
      <c r="D365" s="403" t="s">
        <v>106</v>
      </c>
      <c r="E365" s="405">
        <v>0.93959999999999999</v>
      </c>
      <c r="F365" s="405">
        <v>0.93959999999999999</v>
      </c>
      <c r="G365" s="405">
        <f>+Tableau1[[#This Row],[Gross capacity (MW)]]*Tableau1[[#This Row],[EDF Stake (%)]]</f>
        <v>0.91300932000000001</v>
      </c>
      <c r="H365" s="406">
        <v>2011</v>
      </c>
      <c r="I365" s="674">
        <v>0.97170000000000001</v>
      </c>
      <c r="J365" s="403" t="s">
        <v>607</v>
      </c>
      <c r="K365" s="403" t="s">
        <v>75</v>
      </c>
      <c r="L365" s="84"/>
      <c r="M365" s="84"/>
      <c r="N365" s="84"/>
      <c r="O365" s="84"/>
      <c r="P365" s="84"/>
      <c r="Q365" s="84"/>
      <c r="R365" s="84"/>
      <c r="S365" s="84"/>
      <c r="T365" s="84"/>
      <c r="U365" s="84"/>
      <c r="V365" s="84"/>
      <c r="W365" s="84"/>
      <c r="X365" s="84"/>
      <c r="Y365" s="84"/>
      <c r="Z365" s="84"/>
      <c r="AA365" s="84"/>
      <c r="AB365" s="84"/>
      <c r="AC365" s="84"/>
      <c r="AD365" s="84"/>
      <c r="AE365" s="84"/>
      <c r="AF365" s="84"/>
      <c r="AG365" s="84"/>
      <c r="AH365" s="84"/>
      <c r="AI365" s="84"/>
      <c r="AJ365" s="84"/>
      <c r="AK365" s="84"/>
      <c r="AL365" s="84"/>
      <c r="AM365" s="84"/>
      <c r="AN365" s="84"/>
    </row>
    <row r="366" spans="1:40" s="145" customFormat="1" ht="15" customHeight="1">
      <c r="A366" s="403" t="s">
        <v>75</v>
      </c>
      <c r="B366" s="408" t="s">
        <v>831</v>
      </c>
      <c r="C366" s="408" t="s">
        <v>706</v>
      </c>
      <c r="D366" s="403" t="s">
        <v>106</v>
      </c>
      <c r="E366" s="405">
        <v>0.93959999999999999</v>
      </c>
      <c r="F366" s="405">
        <v>0.93959999999999999</v>
      </c>
      <c r="G366" s="405">
        <f>+Tableau1[[#This Row],[Gross capacity (MW)]]*Tableau1[[#This Row],[EDF Stake (%)]]</f>
        <v>0.91300932000000001</v>
      </c>
      <c r="H366" s="406">
        <v>2011</v>
      </c>
      <c r="I366" s="674">
        <v>0.97170000000000001</v>
      </c>
      <c r="J366" s="403" t="s">
        <v>607</v>
      </c>
      <c r="K366" s="403" t="s">
        <v>75</v>
      </c>
      <c r="L366" s="84"/>
      <c r="M366" s="84"/>
      <c r="N366" s="84"/>
      <c r="O366" s="84"/>
      <c r="P366" s="84"/>
      <c r="Q366" s="84"/>
      <c r="R366" s="84"/>
      <c r="S366" s="84"/>
      <c r="T366" s="84"/>
      <c r="U366" s="84"/>
      <c r="V366" s="84"/>
      <c r="W366" s="84"/>
      <c r="X366" s="84"/>
      <c r="Y366" s="84"/>
      <c r="Z366" s="84"/>
      <c r="AA366" s="84"/>
      <c r="AB366" s="84"/>
      <c r="AC366" s="84"/>
      <c r="AD366" s="84"/>
      <c r="AE366" s="84"/>
      <c r="AF366" s="84"/>
      <c r="AG366" s="84"/>
      <c r="AH366" s="84"/>
      <c r="AI366" s="84"/>
      <c r="AJ366" s="84"/>
      <c r="AK366" s="84"/>
      <c r="AL366" s="84"/>
      <c r="AM366" s="84"/>
      <c r="AN366" s="84"/>
    </row>
    <row r="367" spans="1:40" s="145" customFormat="1" ht="15" customHeight="1">
      <c r="A367" s="403" t="s">
        <v>0</v>
      </c>
      <c r="B367" s="409" t="s">
        <v>264</v>
      </c>
      <c r="C367" s="403" t="s">
        <v>570</v>
      </c>
      <c r="D367" s="403" t="s">
        <v>70</v>
      </c>
      <c r="E367" s="410">
        <v>1330</v>
      </c>
      <c r="F367" s="410">
        <v>1330</v>
      </c>
      <c r="G367" s="410">
        <f>+Tableau1[[#This Row],[Gross capacity (MW)]]*Tableau1[[#This Row],[EDF Stake (%)]]</f>
        <v>1330</v>
      </c>
      <c r="H367" s="406">
        <v>1985</v>
      </c>
      <c r="I367" s="407">
        <v>1</v>
      </c>
      <c r="J367" s="403" t="s">
        <v>607</v>
      </c>
      <c r="K367" s="403" t="s">
        <v>73</v>
      </c>
      <c r="L367" s="84"/>
      <c r="M367" s="84"/>
      <c r="N367" s="84"/>
      <c r="O367" s="84"/>
      <c r="P367" s="84"/>
      <c r="Q367" s="84"/>
      <c r="R367" s="84"/>
      <c r="S367" s="84"/>
      <c r="T367" s="84"/>
      <c r="U367" s="84"/>
      <c r="V367" s="84"/>
      <c r="W367" s="84"/>
      <c r="X367" s="84"/>
      <c r="Y367" s="84"/>
      <c r="Z367" s="84"/>
      <c r="AA367" s="84"/>
      <c r="AB367" s="84"/>
      <c r="AC367" s="84"/>
      <c r="AD367" s="84"/>
      <c r="AE367" s="84"/>
      <c r="AF367" s="84"/>
      <c r="AG367" s="84"/>
      <c r="AH367" s="84"/>
      <c r="AI367" s="84"/>
      <c r="AJ367" s="84"/>
      <c r="AK367" s="84"/>
      <c r="AL367" s="84"/>
      <c r="AM367" s="84"/>
      <c r="AN367" s="84"/>
    </row>
    <row r="368" spans="1:40" s="145" customFormat="1" ht="15" customHeight="1">
      <c r="A368" s="403" t="s">
        <v>0</v>
      </c>
      <c r="B368" s="409" t="s">
        <v>264</v>
      </c>
      <c r="C368" s="403" t="s">
        <v>571</v>
      </c>
      <c r="D368" s="403" t="s">
        <v>70</v>
      </c>
      <c r="E368" s="410">
        <v>1330</v>
      </c>
      <c r="F368" s="410">
        <v>1330</v>
      </c>
      <c r="G368" s="410">
        <f>+Tableau1[[#This Row],[Gross capacity (MW)]]*Tableau1[[#This Row],[EDF Stake (%)]]</f>
        <v>1330</v>
      </c>
      <c r="H368" s="406">
        <v>1985</v>
      </c>
      <c r="I368" s="407">
        <v>1</v>
      </c>
      <c r="J368" s="403" t="s">
        <v>607</v>
      </c>
      <c r="K368" s="403" t="s">
        <v>73</v>
      </c>
      <c r="L368" s="84"/>
      <c r="M368" s="84"/>
      <c r="N368" s="84"/>
      <c r="O368" s="84"/>
      <c r="P368" s="84"/>
      <c r="Q368" s="84"/>
      <c r="R368" s="84"/>
      <c r="S368" s="84"/>
      <c r="T368" s="84"/>
      <c r="U368" s="84"/>
      <c r="V368" s="84"/>
      <c r="W368" s="84"/>
      <c r="X368" s="84"/>
      <c r="Y368" s="84"/>
      <c r="Z368" s="84"/>
      <c r="AA368" s="84"/>
      <c r="AB368" s="84"/>
      <c r="AC368" s="84"/>
      <c r="AD368" s="84"/>
      <c r="AE368" s="84"/>
      <c r="AF368" s="84"/>
      <c r="AG368" s="84"/>
      <c r="AH368" s="84"/>
      <c r="AI368" s="84"/>
      <c r="AJ368" s="84"/>
      <c r="AK368" s="84"/>
      <c r="AL368" s="84"/>
      <c r="AM368" s="84"/>
      <c r="AN368" s="84"/>
    </row>
    <row r="369" spans="1:40" s="145" customFormat="1" ht="15" customHeight="1">
      <c r="A369" s="403" t="s">
        <v>0</v>
      </c>
      <c r="B369" s="409" t="s">
        <v>264</v>
      </c>
      <c r="C369" s="420" t="s">
        <v>572</v>
      </c>
      <c r="D369" s="403" t="s">
        <v>70</v>
      </c>
      <c r="E369" s="421">
        <v>1330</v>
      </c>
      <c r="F369" s="421">
        <v>1330</v>
      </c>
      <c r="G369" s="421">
        <f>+Tableau1[[#This Row],[Gross capacity (MW)]]*Tableau1[[#This Row],[EDF Stake (%)]]</f>
        <v>1330</v>
      </c>
      <c r="H369" s="422">
        <v>1986</v>
      </c>
      <c r="I369" s="407">
        <v>1</v>
      </c>
      <c r="J369" s="403" t="s">
        <v>607</v>
      </c>
      <c r="K369" s="403" t="s">
        <v>73</v>
      </c>
      <c r="L369" s="84"/>
      <c r="M369" s="84"/>
      <c r="N369" s="84"/>
      <c r="O369" s="84"/>
      <c r="P369" s="84"/>
      <c r="Q369" s="84"/>
      <c r="R369" s="84"/>
      <c r="S369" s="84"/>
      <c r="T369" s="84"/>
      <c r="U369" s="84"/>
      <c r="V369" s="84"/>
      <c r="W369" s="84"/>
      <c r="X369" s="84"/>
      <c r="Y369" s="84"/>
      <c r="Z369" s="84"/>
      <c r="AA369" s="84"/>
      <c r="AB369" s="84"/>
      <c r="AC369" s="84"/>
      <c r="AD369" s="84"/>
      <c r="AE369" s="84"/>
      <c r="AF369" s="84"/>
      <c r="AG369" s="84"/>
      <c r="AH369" s="84"/>
      <c r="AI369" s="84"/>
      <c r="AJ369" s="84"/>
      <c r="AK369" s="84"/>
      <c r="AL369" s="84"/>
      <c r="AM369" s="84"/>
      <c r="AN369" s="84"/>
    </row>
    <row r="370" spans="1:40" s="145" customFormat="1" ht="15" customHeight="1">
      <c r="A370" s="409" t="s">
        <v>0</v>
      </c>
      <c r="B370" s="409" t="s">
        <v>264</v>
      </c>
      <c r="C370" s="420" t="s">
        <v>573</v>
      </c>
      <c r="D370" s="403" t="s">
        <v>70</v>
      </c>
      <c r="E370" s="421">
        <v>1330</v>
      </c>
      <c r="F370" s="421">
        <v>1330</v>
      </c>
      <c r="G370" s="421">
        <f>+Tableau1[[#This Row],[Gross capacity (MW)]]*Tableau1[[#This Row],[EDF Stake (%)]]</f>
        <v>1330</v>
      </c>
      <c r="H370" s="422">
        <v>1986</v>
      </c>
      <c r="I370" s="407">
        <v>1</v>
      </c>
      <c r="J370" s="403" t="s">
        <v>607</v>
      </c>
      <c r="K370" s="403" t="s">
        <v>73</v>
      </c>
      <c r="L370" s="84"/>
      <c r="M370" s="84"/>
      <c r="N370" s="84"/>
      <c r="O370" s="84"/>
      <c r="P370" s="84"/>
      <c r="Q370" s="84"/>
      <c r="R370" s="84"/>
      <c r="S370" s="84"/>
      <c r="T370" s="84"/>
      <c r="U370" s="84"/>
      <c r="V370" s="84"/>
      <c r="W370" s="84"/>
      <c r="X370" s="84"/>
      <c r="Y370" s="84"/>
      <c r="Z370" s="84"/>
      <c r="AA370" s="84"/>
      <c r="AB370" s="84"/>
      <c r="AC370" s="84"/>
      <c r="AD370" s="84"/>
      <c r="AE370" s="84"/>
      <c r="AF370" s="84"/>
      <c r="AG370" s="84"/>
      <c r="AH370" s="84"/>
      <c r="AI370" s="84"/>
      <c r="AJ370" s="84"/>
      <c r="AK370" s="84"/>
      <c r="AL370" s="84"/>
      <c r="AM370" s="84"/>
      <c r="AN370" s="84"/>
    </row>
    <row r="371" spans="1:40" s="145" customFormat="1" ht="15" customHeight="1">
      <c r="A371" s="403" t="s">
        <v>0</v>
      </c>
      <c r="B371" s="404" t="s">
        <v>264</v>
      </c>
      <c r="C371" s="403" t="s">
        <v>339</v>
      </c>
      <c r="D371" s="403" t="s">
        <v>612</v>
      </c>
      <c r="E371" s="405">
        <v>104</v>
      </c>
      <c r="F371" s="405">
        <v>104</v>
      </c>
      <c r="G371" s="405">
        <f>+Tableau1[[#This Row],[Gross capacity (MW)]]*Tableau1[[#This Row],[EDF Stake (%)]]</f>
        <v>104</v>
      </c>
      <c r="H371" s="406">
        <v>1951</v>
      </c>
      <c r="I371" s="407">
        <v>1</v>
      </c>
      <c r="J371" s="403" t="s">
        <v>607</v>
      </c>
      <c r="K371" s="403" t="s">
        <v>73</v>
      </c>
      <c r="L371" s="84"/>
      <c r="M371" s="84"/>
      <c r="N371" s="84"/>
      <c r="O371" s="84"/>
      <c r="P371" s="84"/>
      <c r="Q371" s="84"/>
      <c r="R371" s="84"/>
      <c r="S371" s="84"/>
      <c r="T371" s="84"/>
      <c r="U371" s="84"/>
      <c r="V371" s="84"/>
      <c r="W371" s="84"/>
      <c r="X371" s="84"/>
      <c r="Y371" s="84"/>
      <c r="Z371" s="84"/>
      <c r="AA371" s="84"/>
    </row>
    <row r="372" spans="1:40" s="145" customFormat="1" ht="15" customHeight="1">
      <c r="A372" s="403" t="s">
        <v>0</v>
      </c>
      <c r="B372" s="409" t="s">
        <v>264</v>
      </c>
      <c r="C372" s="403" t="s">
        <v>574</v>
      </c>
      <c r="D372" s="403" t="s">
        <v>70</v>
      </c>
      <c r="E372" s="410">
        <v>1330</v>
      </c>
      <c r="F372" s="410">
        <v>1330</v>
      </c>
      <c r="G372" s="410">
        <f>+Tableau1[[#This Row],[Gross capacity (MW)]]*Tableau1[[#This Row],[EDF Stake (%)]]</f>
        <v>1330</v>
      </c>
      <c r="H372" s="406">
        <v>1990</v>
      </c>
      <c r="I372" s="407">
        <v>1</v>
      </c>
      <c r="J372" s="403" t="s">
        <v>607</v>
      </c>
      <c r="K372" s="403" t="s">
        <v>73</v>
      </c>
      <c r="L372" s="84"/>
      <c r="M372" s="84"/>
      <c r="N372" s="84"/>
      <c r="O372" s="84"/>
      <c r="P372" s="84"/>
      <c r="Q372" s="84"/>
      <c r="R372" s="84"/>
      <c r="S372" s="84"/>
      <c r="T372" s="84"/>
      <c r="U372" s="84"/>
      <c r="V372" s="84"/>
      <c r="W372" s="84"/>
      <c r="X372" s="84"/>
      <c r="Y372" s="84"/>
      <c r="Z372" s="84"/>
      <c r="AA372" s="84"/>
    </row>
    <row r="373" spans="1:40" s="145" customFormat="1" ht="15" customHeight="1">
      <c r="A373" s="403" t="s">
        <v>0</v>
      </c>
      <c r="B373" s="409" t="s">
        <v>264</v>
      </c>
      <c r="C373" s="403" t="s">
        <v>575</v>
      </c>
      <c r="D373" s="403" t="s">
        <v>70</v>
      </c>
      <c r="E373" s="410">
        <v>1330</v>
      </c>
      <c r="F373" s="410">
        <v>1330</v>
      </c>
      <c r="G373" s="410">
        <f>+Tableau1[[#This Row],[Gross capacity (MW)]]*Tableau1[[#This Row],[EDF Stake (%)]]</f>
        <v>1330</v>
      </c>
      <c r="H373" s="406">
        <v>1992</v>
      </c>
      <c r="I373" s="407">
        <v>1</v>
      </c>
      <c r="J373" s="403" t="s">
        <v>607</v>
      </c>
      <c r="K373" s="403" t="s">
        <v>73</v>
      </c>
      <c r="L373" s="84"/>
      <c r="M373" s="84"/>
      <c r="N373" s="84"/>
      <c r="O373" s="84"/>
      <c r="P373" s="84"/>
      <c r="Q373" s="84"/>
      <c r="R373" s="84"/>
      <c r="S373" s="84"/>
      <c r="T373" s="84"/>
      <c r="U373" s="84"/>
      <c r="V373" s="84"/>
      <c r="W373" s="84"/>
      <c r="X373" s="84"/>
      <c r="Y373" s="84"/>
      <c r="Z373" s="84"/>
      <c r="AA373" s="84"/>
    </row>
    <row r="374" spans="1:40" s="145" customFormat="1" ht="15" customHeight="1">
      <c r="A374" s="403" t="s">
        <v>275</v>
      </c>
      <c r="B374" s="408" t="s">
        <v>264</v>
      </c>
      <c r="C374" s="403" t="s">
        <v>276</v>
      </c>
      <c r="D374" s="403" t="s">
        <v>612</v>
      </c>
      <c r="E374" s="405">
        <v>100</v>
      </c>
      <c r="F374" s="405">
        <f>+Tableau1[[#This Row],[Gross capacity (MW)]]</f>
        <v>100</v>
      </c>
      <c r="G374" s="405">
        <f>+Tableau1[[#This Row],[Gross capacity (MW)]]*Tableau1[[#This Row],[EDF Stake (%)]]</f>
        <v>100</v>
      </c>
      <c r="H374" s="406" t="s">
        <v>66</v>
      </c>
      <c r="I374" s="407">
        <v>1</v>
      </c>
      <c r="J374" s="403" t="s">
        <v>607</v>
      </c>
      <c r="K374" s="403" t="s">
        <v>610</v>
      </c>
      <c r="L374" s="84"/>
      <c r="M374" s="84"/>
      <c r="N374" s="84"/>
      <c r="O374" s="84"/>
      <c r="P374" s="84"/>
      <c r="Q374" s="84"/>
      <c r="R374" s="84"/>
      <c r="S374" s="84"/>
      <c r="T374" s="84"/>
      <c r="U374" s="84"/>
      <c r="V374" s="84"/>
      <c r="W374" s="84"/>
      <c r="X374" s="84"/>
      <c r="Y374" s="84"/>
      <c r="Z374" s="84"/>
      <c r="AA374" s="84"/>
    </row>
    <row r="375" spans="1:40" s="145" customFormat="1" ht="15" customHeight="1">
      <c r="A375" s="403" t="s">
        <v>0</v>
      </c>
      <c r="B375" s="404" t="s">
        <v>264</v>
      </c>
      <c r="C375" s="403" t="s">
        <v>340</v>
      </c>
      <c r="D375" s="403" t="s">
        <v>612</v>
      </c>
      <c r="E375" s="405">
        <v>60.5</v>
      </c>
      <c r="F375" s="405">
        <v>60.5</v>
      </c>
      <c r="G375" s="405">
        <f>+Tableau1[[#This Row],[Gross capacity (MW)]]*Tableau1[[#This Row],[EDF Stake (%)]]</f>
        <v>60.5</v>
      </c>
      <c r="H375" s="406">
        <v>1951</v>
      </c>
      <c r="I375" s="407">
        <v>1</v>
      </c>
      <c r="J375" s="403" t="s">
        <v>607</v>
      </c>
      <c r="K375" s="403" t="s">
        <v>73</v>
      </c>
      <c r="L375" s="84"/>
      <c r="M375" s="84"/>
      <c r="N375" s="84"/>
      <c r="O375" s="84"/>
      <c r="P375" s="84"/>
      <c r="Q375" s="84"/>
      <c r="R375" s="84"/>
      <c r="S375" s="84"/>
      <c r="T375" s="84"/>
      <c r="U375" s="84"/>
      <c r="V375" s="84"/>
      <c r="W375" s="84"/>
      <c r="X375" s="84"/>
      <c r="Y375" s="84"/>
      <c r="Z375" s="84"/>
      <c r="AA375" s="84"/>
    </row>
    <row r="376" spans="1:40" s="145" customFormat="1" ht="15" customHeight="1">
      <c r="A376" s="411" t="s">
        <v>1</v>
      </c>
      <c r="B376" s="411" t="s">
        <v>256</v>
      </c>
      <c r="C376" s="422" t="s">
        <v>257</v>
      </c>
      <c r="D376" s="403" t="s">
        <v>72</v>
      </c>
      <c r="E376" s="551">
        <v>715</v>
      </c>
      <c r="F376" s="551">
        <v>715</v>
      </c>
      <c r="G376" s="551">
        <f>+Tableau1[[#This Row],[Gross capacity (MW)]]*Tableau1[[#This Row],[EDF Stake (%)]]</f>
        <v>402.1875</v>
      </c>
      <c r="H376" s="422">
        <v>2005</v>
      </c>
      <c r="I376" s="407">
        <v>0.5625</v>
      </c>
      <c r="J376" s="403" t="s">
        <v>607</v>
      </c>
      <c r="K376" s="403" t="s">
        <v>76</v>
      </c>
      <c r="L376" s="84"/>
      <c r="M376" s="84"/>
      <c r="N376" s="84"/>
      <c r="O376" s="84"/>
      <c r="P376" s="84"/>
      <c r="Q376" s="84"/>
      <c r="R376" s="84"/>
      <c r="S376" s="84"/>
      <c r="T376" s="84"/>
      <c r="U376" s="84"/>
      <c r="V376" s="84"/>
      <c r="W376" s="84"/>
      <c r="X376" s="84"/>
      <c r="Y376" s="84"/>
      <c r="Z376" s="84"/>
      <c r="AA376" s="84"/>
      <c r="AB376" s="84"/>
      <c r="AC376" s="84"/>
      <c r="AD376" s="84"/>
      <c r="AE376" s="84"/>
      <c r="AF376" s="84"/>
      <c r="AG376" s="84"/>
      <c r="AH376" s="84"/>
      <c r="AI376" s="84"/>
      <c r="AJ376" s="84"/>
      <c r="AK376" s="84"/>
      <c r="AL376" s="84"/>
      <c r="AM376" s="84"/>
      <c r="AN376" s="84"/>
    </row>
    <row r="377" spans="1:40" s="145" customFormat="1" ht="15" customHeight="1">
      <c r="A377" s="403" t="s">
        <v>0</v>
      </c>
      <c r="B377" s="404" t="s">
        <v>264</v>
      </c>
      <c r="C377" s="420" t="s">
        <v>341</v>
      </c>
      <c r="D377" s="403" t="s">
        <v>612</v>
      </c>
      <c r="E377" s="426">
        <v>109.4</v>
      </c>
      <c r="F377" s="405">
        <v>109.4</v>
      </c>
      <c r="G377" s="426">
        <f>+Tableau1[[#This Row],[Gross capacity (MW)]]*Tableau1[[#This Row],[EDF Stake (%)]]</f>
        <v>109.4</v>
      </c>
      <c r="H377" s="422">
        <v>1965</v>
      </c>
      <c r="I377" s="407">
        <v>1</v>
      </c>
      <c r="J377" s="403" t="s">
        <v>607</v>
      </c>
      <c r="K377" s="403" t="s">
        <v>73</v>
      </c>
      <c r="L377" s="84"/>
      <c r="M377" s="84"/>
      <c r="N377" s="84"/>
      <c r="O377" s="84"/>
      <c r="P377" s="84"/>
      <c r="Q377" s="84"/>
      <c r="R377" s="84"/>
      <c r="S377" s="84"/>
      <c r="T377" s="84"/>
      <c r="U377" s="84"/>
      <c r="V377" s="84"/>
      <c r="W377" s="84"/>
      <c r="X377" s="84"/>
      <c r="Y377" s="84"/>
      <c r="Z377" s="84"/>
      <c r="AA377" s="84"/>
      <c r="AB377" s="84"/>
      <c r="AC377" s="84"/>
      <c r="AD377" s="84"/>
      <c r="AE377" s="84"/>
      <c r="AF377" s="84"/>
      <c r="AG377" s="84"/>
      <c r="AH377" s="84"/>
      <c r="AI377" s="84"/>
      <c r="AJ377" s="84"/>
      <c r="AK377" s="84"/>
      <c r="AL377" s="84"/>
      <c r="AM377" s="84"/>
      <c r="AN377" s="84"/>
    </row>
    <row r="378" spans="1:40" s="145" customFormat="1" ht="15" customHeight="1">
      <c r="A378" s="403" t="s">
        <v>75</v>
      </c>
      <c r="B378" s="408" t="s">
        <v>459</v>
      </c>
      <c r="C378" s="425" t="s">
        <v>495</v>
      </c>
      <c r="D378" s="403" t="s">
        <v>106</v>
      </c>
      <c r="E378" s="426">
        <v>1</v>
      </c>
      <c r="F378" s="426">
        <v>0.999</v>
      </c>
      <c r="G378" s="426">
        <f>+Tableau1[[#This Row],[Gross capacity (MW)]]*Tableau1[[#This Row],[EDF Stake (%)]]</f>
        <v>0.97170000000000001</v>
      </c>
      <c r="H378" s="422">
        <v>2011</v>
      </c>
      <c r="I378" s="674">
        <v>0.97170000000000001</v>
      </c>
      <c r="J378" s="403" t="s">
        <v>607</v>
      </c>
      <c r="K378" s="403" t="s">
        <v>75</v>
      </c>
      <c r="L378" s="84"/>
      <c r="M378" s="84"/>
      <c r="N378" s="84"/>
      <c r="O378" s="84"/>
      <c r="P378" s="84"/>
      <c r="Q378" s="84"/>
      <c r="R378" s="84"/>
      <c r="S378" s="84"/>
      <c r="T378" s="84"/>
      <c r="U378" s="84"/>
      <c r="V378" s="84"/>
      <c r="W378" s="84"/>
      <c r="X378" s="84"/>
      <c r="Y378" s="84"/>
      <c r="Z378" s="84"/>
      <c r="AA378" s="84"/>
      <c r="AB378" s="84"/>
      <c r="AC378" s="84"/>
      <c r="AD378" s="84"/>
      <c r="AE378" s="84"/>
      <c r="AF378" s="84"/>
      <c r="AG378" s="84"/>
      <c r="AH378" s="84"/>
      <c r="AI378" s="84"/>
      <c r="AJ378" s="84"/>
      <c r="AK378" s="84"/>
      <c r="AL378" s="84"/>
      <c r="AM378" s="84"/>
      <c r="AN378" s="84"/>
    </row>
    <row r="379" spans="1:40" s="145" customFormat="1" ht="15" customHeight="1">
      <c r="A379" s="403" t="s">
        <v>75</v>
      </c>
      <c r="B379" s="408" t="s">
        <v>252</v>
      </c>
      <c r="C379" s="408" t="s">
        <v>523</v>
      </c>
      <c r="D379" s="403" t="s">
        <v>619</v>
      </c>
      <c r="E379" s="405">
        <v>4.5</v>
      </c>
      <c r="F379" s="405">
        <v>4.5</v>
      </c>
      <c r="G379" s="405">
        <f>+Tableau1[[#This Row],[Gross capacity (MW)]]*Tableau1[[#This Row],[EDF Stake (%)]]</f>
        <v>4.3726500000000001</v>
      </c>
      <c r="H379" s="406">
        <v>2017</v>
      </c>
      <c r="I379" s="674">
        <v>0.97170000000000001</v>
      </c>
      <c r="J379" s="403" t="s">
        <v>607</v>
      </c>
      <c r="K379" s="403" t="s">
        <v>75</v>
      </c>
      <c r="L379" s="84"/>
      <c r="M379" s="84"/>
      <c r="N379" s="84"/>
      <c r="O379" s="84"/>
      <c r="P379" s="84"/>
      <c r="Q379" s="84"/>
      <c r="R379" s="84"/>
      <c r="S379" s="84"/>
      <c r="T379" s="84"/>
      <c r="U379" s="84"/>
      <c r="V379" s="84"/>
      <c r="W379" s="84"/>
      <c r="X379" s="84"/>
      <c r="Y379" s="84"/>
      <c r="Z379" s="84"/>
      <c r="AA379" s="84"/>
      <c r="AB379" s="84"/>
      <c r="AC379" s="84"/>
      <c r="AD379" s="84"/>
      <c r="AE379" s="84"/>
      <c r="AF379" s="84"/>
      <c r="AG379" s="84"/>
      <c r="AH379" s="84"/>
      <c r="AI379" s="84"/>
      <c r="AJ379" s="84"/>
      <c r="AK379" s="84"/>
      <c r="AL379" s="84"/>
      <c r="AM379" s="84"/>
      <c r="AN379" s="84"/>
    </row>
    <row r="380" spans="1:40" s="145" customFormat="1" ht="15" customHeight="1">
      <c r="A380" s="403" t="s">
        <v>75</v>
      </c>
      <c r="B380" s="408" t="s">
        <v>459</v>
      </c>
      <c r="C380" s="408" t="s">
        <v>778</v>
      </c>
      <c r="D380" s="403" t="s">
        <v>612</v>
      </c>
      <c r="E380" s="405">
        <v>58.79</v>
      </c>
      <c r="F380" s="405">
        <v>58.79</v>
      </c>
      <c r="G380" s="405">
        <f>+Tableau1[[#This Row],[Gross capacity (MW)]]*Tableau1[[#This Row],[EDF Stake (%)]]</f>
        <v>57.126243000000002</v>
      </c>
      <c r="H380" s="406" t="s">
        <v>779</v>
      </c>
      <c r="I380" s="674">
        <v>0.97170000000000001</v>
      </c>
      <c r="J380" s="403" t="s">
        <v>607</v>
      </c>
      <c r="K380" s="403" t="s">
        <v>75</v>
      </c>
      <c r="L380" s="84"/>
      <c r="M380" s="84"/>
      <c r="N380" s="84"/>
      <c r="O380" s="84"/>
      <c r="P380" s="84"/>
      <c r="Q380" s="84"/>
      <c r="R380" s="84"/>
      <c r="S380" s="84"/>
      <c r="T380" s="84"/>
      <c r="U380" s="84"/>
      <c r="V380" s="84"/>
      <c r="W380" s="84"/>
      <c r="X380" s="84"/>
      <c r="Y380" s="84"/>
      <c r="Z380" s="84"/>
      <c r="AA380" s="84"/>
      <c r="AB380" s="84"/>
      <c r="AC380" s="84"/>
      <c r="AD380" s="84"/>
      <c r="AE380" s="84"/>
      <c r="AF380" s="84"/>
      <c r="AG380" s="84"/>
      <c r="AH380" s="84"/>
      <c r="AI380" s="84"/>
      <c r="AJ380" s="84"/>
      <c r="AK380" s="84"/>
      <c r="AL380" s="84"/>
      <c r="AM380" s="84"/>
      <c r="AN380" s="84"/>
    </row>
    <row r="381" spans="1:40" s="145" customFormat="1" ht="15" customHeight="1">
      <c r="A381" s="403" t="s">
        <v>75</v>
      </c>
      <c r="B381" s="408" t="s">
        <v>252</v>
      </c>
      <c r="C381" s="408" t="s">
        <v>513</v>
      </c>
      <c r="D381" s="403" t="s">
        <v>619</v>
      </c>
      <c r="E381" s="405">
        <v>4.4039999999999999</v>
      </c>
      <c r="F381" s="405">
        <v>4.4039999999999999</v>
      </c>
      <c r="G381" s="405">
        <f>+Tableau1[[#This Row],[Gross capacity (MW)]]*Tableau1[[#This Row],[EDF Stake (%)]]</f>
        <v>4.2793668</v>
      </c>
      <c r="H381" s="406">
        <v>2016</v>
      </c>
      <c r="I381" s="674">
        <v>0.97170000000000001</v>
      </c>
      <c r="J381" s="403" t="s">
        <v>607</v>
      </c>
      <c r="K381" s="403" t="s">
        <v>75</v>
      </c>
      <c r="L381" s="84"/>
      <c r="M381" s="84"/>
      <c r="N381" s="84"/>
      <c r="O381" s="84"/>
      <c r="P381" s="84"/>
      <c r="Q381" s="84"/>
      <c r="R381" s="84"/>
      <c r="S381" s="84"/>
      <c r="T381" s="84"/>
      <c r="U381" s="84"/>
      <c r="V381" s="84"/>
      <c r="W381" s="84"/>
      <c r="X381" s="84"/>
      <c r="Y381" s="84"/>
      <c r="Z381" s="84"/>
      <c r="AA381" s="84"/>
      <c r="AB381" s="84"/>
      <c r="AC381" s="84"/>
      <c r="AD381" s="84"/>
      <c r="AE381" s="84"/>
      <c r="AF381" s="84"/>
      <c r="AG381" s="84"/>
      <c r="AH381" s="84"/>
      <c r="AI381" s="84"/>
      <c r="AJ381" s="84"/>
      <c r="AK381" s="84"/>
      <c r="AL381" s="84"/>
      <c r="AM381" s="84"/>
      <c r="AN381" s="84"/>
    </row>
    <row r="382" spans="1:40" s="145" customFormat="1" ht="15" customHeight="1">
      <c r="A382" s="403" t="s">
        <v>263</v>
      </c>
      <c r="B382" s="408" t="s">
        <v>264</v>
      </c>
      <c r="C382" s="408" t="s">
        <v>265</v>
      </c>
      <c r="D382" s="403" t="s">
        <v>612</v>
      </c>
      <c r="E382" s="405">
        <v>205.7</v>
      </c>
      <c r="F382" s="405">
        <f>+Tableau1[[#This Row],[Gross capacity (MW)]]</f>
        <v>205.7</v>
      </c>
      <c r="G382" s="405">
        <f>+Tableau1[[#This Row],[Gross capacity (MW)]]*Tableau1[[#This Row],[EDF Stake (%)]]</f>
        <v>205.7</v>
      </c>
      <c r="H382" s="406" t="s">
        <v>66</v>
      </c>
      <c r="I382" s="407">
        <v>1</v>
      </c>
      <c r="J382" s="403" t="s">
        <v>607</v>
      </c>
      <c r="K382" s="403" t="s">
        <v>610</v>
      </c>
      <c r="L382" s="84"/>
      <c r="M382" s="84"/>
      <c r="N382" s="84"/>
      <c r="O382" s="84"/>
      <c r="P382" s="84"/>
      <c r="Q382" s="84"/>
      <c r="R382" s="84"/>
      <c r="S382" s="84"/>
      <c r="T382" s="84"/>
      <c r="U382" s="84"/>
      <c r="V382" s="84"/>
      <c r="W382" s="84"/>
      <c r="X382" s="84"/>
      <c r="Y382" s="84"/>
      <c r="Z382" s="84"/>
      <c r="AA382" s="84"/>
      <c r="AB382" s="84"/>
      <c r="AC382" s="84"/>
      <c r="AD382" s="84"/>
      <c r="AE382" s="84"/>
      <c r="AF382" s="84"/>
      <c r="AG382" s="84"/>
      <c r="AH382" s="84"/>
      <c r="AI382" s="84"/>
      <c r="AJ382" s="84"/>
      <c r="AK382" s="84"/>
      <c r="AL382" s="84"/>
      <c r="AM382" s="84"/>
      <c r="AN382" s="84"/>
    </row>
    <row r="383" spans="1:40" s="145" customFormat="1" ht="15" customHeight="1">
      <c r="A383" s="403" t="s">
        <v>275</v>
      </c>
      <c r="B383" s="408" t="s">
        <v>264</v>
      </c>
      <c r="C383" s="403" t="s">
        <v>265</v>
      </c>
      <c r="D383" s="403" t="s">
        <v>616</v>
      </c>
      <c r="E383" s="405">
        <v>8.1999999999999993</v>
      </c>
      <c r="F383" s="405">
        <f>+Tableau1[[#This Row],[Gross capacity (MW)]]</f>
        <v>8.1999999999999993</v>
      </c>
      <c r="G383" s="405">
        <f>+Tableau1[[#This Row],[Gross capacity (MW)]]*Tableau1[[#This Row],[EDF Stake (%)]]</f>
        <v>8.1999999999999993</v>
      </c>
      <c r="H383" s="406" t="s">
        <v>66</v>
      </c>
      <c r="I383" s="407">
        <v>1</v>
      </c>
      <c r="J383" s="403" t="s">
        <v>607</v>
      </c>
      <c r="K383" s="403" t="s">
        <v>610</v>
      </c>
      <c r="L383" s="84"/>
      <c r="M383" s="84"/>
      <c r="N383" s="84"/>
      <c r="O383" s="84"/>
      <c r="P383" s="84"/>
      <c r="Q383" s="84"/>
      <c r="R383" s="84"/>
      <c r="S383" s="84"/>
      <c r="T383" s="84"/>
      <c r="U383" s="84"/>
      <c r="V383" s="84"/>
      <c r="W383" s="84"/>
      <c r="X383" s="84"/>
      <c r="Y383" s="84"/>
      <c r="Z383" s="84"/>
      <c r="AA383" s="84"/>
      <c r="AB383" s="84"/>
      <c r="AC383" s="84"/>
      <c r="AD383" s="84"/>
      <c r="AE383" s="84"/>
      <c r="AF383" s="84"/>
      <c r="AG383" s="84"/>
      <c r="AH383" s="84"/>
      <c r="AI383" s="84"/>
      <c r="AJ383" s="84"/>
      <c r="AK383" s="84"/>
      <c r="AL383" s="84"/>
      <c r="AM383" s="84"/>
      <c r="AN383" s="84"/>
    </row>
    <row r="384" spans="1:40" s="145" customFormat="1" ht="15" customHeight="1">
      <c r="A384" s="403" t="s">
        <v>280</v>
      </c>
      <c r="B384" s="408" t="s">
        <v>264</v>
      </c>
      <c r="C384" s="403" t="s">
        <v>265</v>
      </c>
      <c r="D384" s="403" t="s">
        <v>612</v>
      </c>
      <c r="E384" s="405">
        <v>132.1</v>
      </c>
      <c r="F384" s="405">
        <f>+Tableau1[[#This Row],[Gross capacity (MW)]]</f>
        <v>132.1</v>
      </c>
      <c r="G384" s="405">
        <f>+Tableau1[[#This Row],[Gross capacity (MW)]]*Tableau1[[#This Row],[EDF Stake (%)]]</f>
        <v>132.1</v>
      </c>
      <c r="H384" s="406" t="s">
        <v>66</v>
      </c>
      <c r="I384" s="407">
        <v>1</v>
      </c>
      <c r="J384" s="403" t="s">
        <v>607</v>
      </c>
      <c r="K384" s="403" t="s">
        <v>610</v>
      </c>
      <c r="L384" s="84"/>
      <c r="M384" s="84"/>
      <c r="N384" s="84"/>
      <c r="O384" s="84"/>
      <c r="P384" s="84"/>
      <c r="Q384" s="84"/>
      <c r="R384" s="84"/>
      <c r="S384" s="84"/>
      <c r="T384" s="84"/>
      <c r="U384" s="84"/>
      <c r="V384" s="84"/>
      <c r="W384" s="84"/>
      <c r="X384" s="84"/>
      <c r="Y384" s="84"/>
      <c r="Z384" s="84"/>
      <c r="AA384" s="84"/>
      <c r="AB384" s="84"/>
      <c r="AC384" s="84"/>
      <c r="AD384" s="84"/>
      <c r="AE384" s="84"/>
      <c r="AF384" s="84"/>
      <c r="AG384" s="84"/>
      <c r="AH384" s="84"/>
      <c r="AI384" s="84"/>
      <c r="AJ384" s="84"/>
      <c r="AK384" s="84"/>
      <c r="AL384" s="84"/>
      <c r="AM384" s="84"/>
      <c r="AN384" s="84"/>
    </row>
    <row r="385" spans="1:40" s="145" customFormat="1" ht="15" customHeight="1">
      <c r="A385" s="403" t="s">
        <v>268</v>
      </c>
      <c r="B385" s="403" t="s">
        <v>288</v>
      </c>
      <c r="C385" s="406" t="s">
        <v>290</v>
      </c>
      <c r="D385" s="403" t="s">
        <v>616</v>
      </c>
      <c r="E385" s="405">
        <v>210.71999999999997</v>
      </c>
      <c r="F385" s="405">
        <v>210.71999999999997</v>
      </c>
      <c r="G385" s="405">
        <f>+Tableau1[[#This Row],[Gross capacity (MW)]]*Tableau1[[#This Row],[EDF Stake (%)]]</f>
        <v>210.71999999999997</v>
      </c>
      <c r="H385" s="406">
        <v>2015</v>
      </c>
      <c r="I385" s="407">
        <v>1</v>
      </c>
      <c r="J385" s="403" t="s">
        <v>607</v>
      </c>
      <c r="K385" s="403" t="s">
        <v>610</v>
      </c>
      <c r="L385" s="84"/>
      <c r="M385" s="84"/>
      <c r="N385" s="84"/>
      <c r="O385" s="84"/>
      <c r="P385" s="84"/>
      <c r="Q385" s="84"/>
      <c r="R385" s="84"/>
      <c r="S385" s="84"/>
      <c r="T385" s="84"/>
      <c r="U385" s="84"/>
      <c r="V385" s="84"/>
      <c r="W385" s="84"/>
      <c r="X385" s="84"/>
      <c r="Y385" s="84"/>
      <c r="Z385" s="84"/>
      <c r="AA385" s="84"/>
      <c r="AB385" s="84"/>
      <c r="AC385" s="84"/>
      <c r="AD385" s="84"/>
      <c r="AE385" s="84"/>
      <c r="AF385" s="84"/>
      <c r="AG385" s="84"/>
      <c r="AH385" s="84"/>
      <c r="AI385" s="84"/>
      <c r="AJ385" s="84"/>
      <c r="AK385" s="84"/>
      <c r="AL385" s="84"/>
      <c r="AM385" s="84"/>
      <c r="AN385" s="84"/>
    </row>
    <row r="386" spans="1:40" s="145" customFormat="1" ht="15" customHeight="1">
      <c r="A386" s="403" t="s">
        <v>282</v>
      </c>
      <c r="B386" s="403" t="s">
        <v>264</v>
      </c>
      <c r="C386" s="406" t="s">
        <v>284</v>
      </c>
      <c r="D386" s="403" t="s">
        <v>616</v>
      </c>
      <c r="E386" s="405">
        <v>127.8</v>
      </c>
      <c r="F386" s="405">
        <f>+Tableau1[[#This Row],[Gross capacity (MW)]]</f>
        <v>127.8</v>
      </c>
      <c r="G386" s="405">
        <f>+Tableau1[[#This Row],[Gross capacity (MW)]]*Tableau1[[#This Row],[EDF Stake (%)]]</f>
        <v>127.8</v>
      </c>
      <c r="H386" s="406" t="s">
        <v>66</v>
      </c>
      <c r="I386" s="407">
        <v>1</v>
      </c>
      <c r="J386" s="403" t="s">
        <v>607</v>
      </c>
      <c r="K386" s="403" t="s">
        <v>610</v>
      </c>
      <c r="L386" s="84"/>
      <c r="M386" s="84"/>
      <c r="N386" s="84"/>
      <c r="O386" s="84"/>
      <c r="P386" s="84"/>
      <c r="Q386" s="84"/>
      <c r="R386" s="84"/>
      <c r="S386" s="84"/>
      <c r="T386" s="84"/>
      <c r="U386" s="84"/>
      <c r="V386" s="84"/>
      <c r="W386" s="84"/>
      <c r="X386" s="84"/>
      <c r="Y386" s="84"/>
      <c r="Z386" s="84"/>
      <c r="AA386" s="84"/>
      <c r="AB386" s="84"/>
      <c r="AC386" s="84"/>
      <c r="AD386" s="84"/>
      <c r="AE386" s="84"/>
      <c r="AF386" s="84"/>
      <c r="AG386" s="84"/>
      <c r="AH386" s="84"/>
      <c r="AI386" s="84"/>
      <c r="AJ386" s="84"/>
      <c r="AK386" s="84"/>
      <c r="AL386" s="84"/>
      <c r="AM386" s="84"/>
      <c r="AN386" s="84"/>
    </row>
    <row r="387" spans="1:40" s="145" customFormat="1" ht="15" customHeight="1">
      <c r="A387" s="403" t="s">
        <v>0</v>
      </c>
      <c r="B387" s="404" t="s">
        <v>264</v>
      </c>
      <c r="C387" s="403" t="s">
        <v>342</v>
      </c>
      <c r="D387" s="403" t="s">
        <v>612</v>
      </c>
      <c r="E387" s="405">
        <v>51.3</v>
      </c>
      <c r="F387" s="405">
        <v>51.3</v>
      </c>
      <c r="G387" s="405">
        <f>+Tableau1[[#This Row],[Gross capacity (MW)]]*Tableau1[[#This Row],[EDF Stake (%)]]</f>
        <v>51.3</v>
      </c>
      <c r="H387" s="406">
        <v>1944</v>
      </c>
      <c r="I387" s="407">
        <v>1</v>
      </c>
      <c r="J387" s="403" t="s">
        <v>607</v>
      </c>
      <c r="K387" s="403" t="s">
        <v>73</v>
      </c>
      <c r="L387" s="84"/>
      <c r="M387" s="84"/>
      <c r="N387" s="84"/>
      <c r="O387" s="84"/>
      <c r="P387" s="84"/>
      <c r="Q387" s="84"/>
      <c r="R387" s="84"/>
      <c r="S387" s="84"/>
      <c r="T387" s="84"/>
      <c r="U387" s="84"/>
      <c r="V387" s="84"/>
      <c r="W387" s="84"/>
      <c r="X387" s="84"/>
      <c r="Y387" s="84"/>
      <c r="Z387" s="84"/>
      <c r="AA387" s="84"/>
      <c r="AB387" s="84"/>
      <c r="AC387" s="84"/>
      <c r="AD387" s="84"/>
      <c r="AE387" s="84"/>
      <c r="AF387" s="84"/>
      <c r="AG387" s="84"/>
      <c r="AH387" s="84"/>
      <c r="AI387" s="84"/>
      <c r="AJ387" s="84"/>
      <c r="AK387" s="84"/>
      <c r="AL387" s="84"/>
      <c r="AM387" s="84"/>
      <c r="AN387" s="84"/>
    </row>
    <row r="388" spans="1:40" s="145" customFormat="1">
      <c r="A388" s="403" t="s">
        <v>280</v>
      </c>
      <c r="B388" s="403" t="s">
        <v>288</v>
      </c>
      <c r="C388" s="403" t="s">
        <v>291</v>
      </c>
      <c r="D388" s="403" t="s">
        <v>616</v>
      </c>
      <c r="E388" s="405">
        <v>210.71999999999997</v>
      </c>
      <c r="F388" s="405">
        <v>210.71999999999997</v>
      </c>
      <c r="G388" s="405">
        <f>+Tableau1[[#This Row],[Gross capacity (MW)]]*Tableau1[[#This Row],[EDF Stake (%)]]</f>
        <v>210.71999999999997</v>
      </c>
      <c r="H388" s="406">
        <v>2013</v>
      </c>
      <c r="I388" s="407">
        <v>1</v>
      </c>
      <c r="J388" s="403" t="s">
        <v>607</v>
      </c>
      <c r="K388" s="403" t="s">
        <v>610</v>
      </c>
      <c r="L388" s="84"/>
      <c r="M388" s="84"/>
      <c r="N388" s="84"/>
      <c r="O388" s="84"/>
      <c r="P388" s="84"/>
      <c r="Q388" s="84"/>
      <c r="R388" s="84"/>
      <c r="S388" s="84"/>
      <c r="T388" s="84"/>
      <c r="U388" s="84"/>
      <c r="V388" s="84"/>
      <c r="W388" s="84"/>
      <c r="X388" s="84"/>
      <c r="Y388" s="84"/>
      <c r="Z388" s="84"/>
      <c r="AA388" s="84"/>
      <c r="AB388" s="84"/>
      <c r="AC388" s="84"/>
      <c r="AD388" s="84"/>
      <c r="AE388" s="84"/>
      <c r="AF388" s="84"/>
      <c r="AG388" s="84"/>
      <c r="AH388" s="84"/>
      <c r="AI388" s="84"/>
      <c r="AJ388" s="84"/>
      <c r="AK388" s="84"/>
      <c r="AL388" s="84"/>
      <c r="AM388" s="84"/>
      <c r="AN388" s="84"/>
    </row>
    <row r="389" spans="1:40" s="145" customFormat="1" ht="15" customHeight="1">
      <c r="A389" s="403" t="s">
        <v>0</v>
      </c>
      <c r="B389" s="404" t="s">
        <v>264</v>
      </c>
      <c r="C389" s="403" t="s">
        <v>343</v>
      </c>
      <c r="D389" s="403" t="s">
        <v>612</v>
      </c>
      <c r="E389" s="405">
        <v>56.23</v>
      </c>
      <c r="F389" s="405">
        <v>56.23</v>
      </c>
      <c r="G389" s="405">
        <f>+Tableau1[[#This Row],[Gross capacity (MW)]]*Tableau1[[#This Row],[EDF Stake (%)]]</f>
        <v>56.23</v>
      </c>
      <c r="H389" s="406">
        <v>1941</v>
      </c>
      <c r="I389" s="407">
        <v>1</v>
      </c>
      <c r="J389" s="403" t="s">
        <v>607</v>
      </c>
      <c r="K389" s="403" t="s">
        <v>73</v>
      </c>
      <c r="L389" s="84"/>
      <c r="M389" s="84"/>
      <c r="N389" s="84"/>
      <c r="O389" s="84"/>
      <c r="P389" s="84"/>
      <c r="Q389" s="84"/>
      <c r="R389" s="84"/>
      <c r="S389" s="84"/>
      <c r="T389" s="84"/>
      <c r="U389" s="84"/>
      <c r="V389" s="84"/>
      <c r="W389" s="84"/>
      <c r="X389" s="84"/>
      <c r="Y389" s="84"/>
      <c r="Z389" s="84"/>
      <c r="AA389" s="84"/>
      <c r="AB389" s="84"/>
      <c r="AC389" s="84"/>
      <c r="AD389" s="84"/>
      <c r="AE389" s="84"/>
      <c r="AF389" s="84"/>
      <c r="AG389" s="84"/>
      <c r="AH389" s="84"/>
      <c r="AI389" s="84"/>
      <c r="AJ389" s="84"/>
      <c r="AK389" s="84"/>
      <c r="AL389" s="84"/>
      <c r="AM389" s="84"/>
      <c r="AN389" s="84"/>
    </row>
    <row r="390" spans="1:40" s="145" customFormat="1" ht="15" customHeight="1">
      <c r="A390" s="403" t="s">
        <v>75</v>
      </c>
      <c r="B390" s="408" t="s">
        <v>459</v>
      </c>
      <c r="C390" s="408" t="s">
        <v>504</v>
      </c>
      <c r="D390" s="403" t="s">
        <v>72</v>
      </c>
      <c r="E390" s="405">
        <v>136.77000000000001</v>
      </c>
      <c r="F390" s="405">
        <v>136.77000000000001</v>
      </c>
      <c r="G390" s="405">
        <f>+Tableau1[[#This Row],[Gross capacity (MW)]]*Tableau1[[#This Row],[EDF Stake (%)]]</f>
        <v>132.89940900000002</v>
      </c>
      <c r="H390" s="406">
        <v>1996</v>
      </c>
      <c r="I390" s="674">
        <v>0.97170000000000001</v>
      </c>
      <c r="J390" s="403" t="s">
        <v>607</v>
      </c>
      <c r="K390" s="403" t="s">
        <v>75</v>
      </c>
      <c r="L390" s="84"/>
      <c r="M390" s="84"/>
      <c r="N390" s="84"/>
      <c r="O390" s="84"/>
      <c r="P390" s="84"/>
      <c r="Q390" s="84"/>
      <c r="R390" s="84"/>
      <c r="S390" s="84"/>
      <c r="T390" s="84"/>
      <c r="U390" s="84"/>
      <c r="V390" s="84"/>
      <c r="W390" s="84"/>
      <c r="X390" s="84"/>
      <c r="Y390" s="84"/>
      <c r="Z390" s="84"/>
      <c r="AA390" s="84"/>
      <c r="AB390" s="84"/>
      <c r="AC390" s="84"/>
      <c r="AD390" s="84"/>
      <c r="AE390" s="84"/>
      <c r="AF390" s="84"/>
      <c r="AG390" s="84"/>
      <c r="AH390" s="84"/>
      <c r="AI390" s="84"/>
      <c r="AJ390" s="84"/>
      <c r="AK390" s="84"/>
      <c r="AL390" s="84"/>
      <c r="AM390" s="84"/>
      <c r="AN390" s="84"/>
    </row>
    <row r="391" spans="1:40" s="145" customFormat="1" ht="15" customHeight="1">
      <c r="A391" s="403" t="s">
        <v>0</v>
      </c>
      <c r="B391" s="404" t="s">
        <v>264</v>
      </c>
      <c r="C391" s="403" t="s">
        <v>344</v>
      </c>
      <c r="D391" s="403" t="s">
        <v>612</v>
      </c>
      <c r="E391" s="405">
        <v>189.2</v>
      </c>
      <c r="F391" s="405">
        <v>189.2</v>
      </c>
      <c r="G391" s="405">
        <f>+Tableau1[[#This Row],[Gross capacity (MW)]]*Tableau1[[#This Row],[EDF Stake (%)]]</f>
        <v>189.2</v>
      </c>
      <c r="H391" s="406">
        <v>1955</v>
      </c>
      <c r="I391" s="407">
        <v>1</v>
      </c>
      <c r="J391" s="403" t="s">
        <v>607</v>
      </c>
      <c r="K391" s="403" t="s">
        <v>73</v>
      </c>
      <c r="L391" s="84"/>
      <c r="M391" s="84"/>
      <c r="N391" s="84"/>
      <c r="O391" s="84"/>
      <c r="P391" s="84"/>
      <c r="Q391" s="84"/>
      <c r="R391" s="84"/>
      <c r="S391" s="84"/>
      <c r="T391" s="84"/>
      <c r="U391" s="84"/>
      <c r="V391" s="84"/>
      <c r="W391" s="84"/>
      <c r="X391" s="84"/>
      <c r="Y391" s="84"/>
      <c r="Z391" s="84"/>
      <c r="AA391" s="84"/>
      <c r="AB391" s="84"/>
      <c r="AC391" s="84"/>
      <c r="AD391" s="84"/>
      <c r="AE391" s="84"/>
      <c r="AF391" s="84"/>
      <c r="AG391" s="84"/>
      <c r="AH391" s="84"/>
      <c r="AI391" s="84"/>
      <c r="AJ391" s="84"/>
      <c r="AK391" s="84"/>
      <c r="AL391" s="84"/>
      <c r="AM391" s="84"/>
      <c r="AN391" s="84"/>
    </row>
    <row r="392" spans="1:40" s="145" customFormat="1" ht="15" customHeight="1">
      <c r="A392" s="403" t="s">
        <v>229</v>
      </c>
      <c r="B392" s="404" t="s">
        <v>732</v>
      </c>
      <c r="C392" s="403" t="s">
        <v>408</v>
      </c>
      <c r="D392" s="403" t="s">
        <v>91</v>
      </c>
      <c r="E392" s="405">
        <v>4.5999999999999996</v>
      </c>
      <c r="F392" s="405">
        <v>4.5999999999999996</v>
      </c>
      <c r="G392" s="405">
        <f>+Tableau1[[#This Row],[Gross capacity (MW)]]*Tableau1[[#This Row],[EDF Stake (%)]]</f>
        <v>3.1569799999999999</v>
      </c>
      <c r="H392" s="406">
        <v>2016</v>
      </c>
      <c r="I392" s="407">
        <v>0.68630000000000002</v>
      </c>
      <c r="J392" s="403" t="s">
        <v>607</v>
      </c>
      <c r="K392" s="403" t="s">
        <v>76</v>
      </c>
      <c r="L392" s="84"/>
      <c r="M392" s="84"/>
      <c r="N392" s="84"/>
      <c r="O392" s="84"/>
      <c r="P392" s="84"/>
      <c r="Q392" s="84"/>
      <c r="R392" s="84"/>
      <c r="S392" s="84"/>
      <c r="T392" s="84"/>
      <c r="U392" s="84"/>
      <c r="V392" s="84"/>
      <c r="W392" s="84"/>
      <c r="X392" s="84"/>
      <c r="Y392" s="84"/>
      <c r="Z392" s="84"/>
      <c r="AA392" s="84"/>
      <c r="AB392" s="84"/>
      <c r="AC392" s="84"/>
      <c r="AD392" s="84"/>
      <c r="AE392" s="84"/>
      <c r="AF392" s="84"/>
      <c r="AG392" s="84"/>
      <c r="AH392" s="84"/>
      <c r="AI392" s="84"/>
      <c r="AJ392" s="84"/>
      <c r="AK392" s="84"/>
      <c r="AL392" s="84"/>
      <c r="AM392" s="84"/>
      <c r="AN392" s="84"/>
    </row>
    <row r="393" spans="1:40" s="145" customFormat="1" ht="15" customHeight="1">
      <c r="A393" s="403" t="s">
        <v>92</v>
      </c>
      <c r="B393" s="409" t="s">
        <v>246</v>
      </c>
      <c r="C393" s="403" t="s">
        <v>251</v>
      </c>
      <c r="D393" s="403" t="s">
        <v>70</v>
      </c>
      <c r="E393" s="412">
        <v>608</v>
      </c>
      <c r="F393" s="412">
        <v>0</v>
      </c>
      <c r="G393" s="412">
        <f>+Tableau1[[#This Row],[Gross capacity (MW)]]*Tableau1[[#This Row],[EDF Stake (%)]]</f>
        <v>303.93920000000003</v>
      </c>
      <c r="H393" s="406">
        <v>1969</v>
      </c>
      <c r="I393" s="407">
        <v>0.49990000000000001</v>
      </c>
      <c r="J393" s="403" t="s">
        <v>225</v>
      </c>
      <c r="K393" s="403" t="s">
        <v>76</v>
      </c>
      <c r="L393" s="84"/>
      <c r="M393" s="84"/>
      <c r="N393" s="84"/>
      <c r="O393" s="84"/>
      <c r="P393" s="84"/>
      <c r="Q393" s="84"/>
      <c r="R393" s="84"/>
      <c r="S393" s="84"/>
      <c r="T393" s="84"/>
      <c r="U393" s="84"/>
      <c r="V393" s="84"/>
      <c r="W393" s="84"/>
      <c r="X393" s="84"/>
      <c r="Y393" s="84"/>
      <c r="Z393" s="84"/>
      <c r="AA393" s="84"/>
      <c r="AB393" s="84"/>
      <c r="AC393" s="84"/>
      <c r="AD393" s="84"/>
      <c r="AE393" s="84"/>
      <c r="AF393" s="84"/>
      <c r="AG393" s="84"/>
      <c r="AH393" s="84"/>
      <c r="AI393" s="84"/>
      <c r="AJ393" s="84"/>
      <c r="AK393" s="84"/>
      <c r="AL393" s="84"/>
      <c r="AM393" s="84"/>
      <c r="AN393" s="84"/>
    </row>
    <row r="394" spans="1:40" s="145" customFormat="1" ht="15" customHeight="1">
      <c r="A394" s="403" t="s">
        <v>0</v>
      </c>
      <c r="B394" s="403" t="s">
        <v>264</v>
      </c>
      <c r="C394" s="403" t="s">
        <v>345</v>
      </c>
      <c r="D394" s="403" t="s">
        <v>810</v>
      </c>
      <c r="E394" s="405">
        <v>240</v>
      </c>
      <c r="F394" s="405">
        <v>240</v>
      </c>
      <c r="G394" s="405">
        <f>+Tableau1[[#This Row],[Gross capacity (MW)]]*Tableau1[[#This Row],[EDF Stake (%)]]</f>
        <v>240</v>
      </c>
      <c r="H394" s="406">
        <v>1966</v>
      </c>
      <c r="I394" s="407">
        <v>1</v>
      </c>
      <c r="J394" s="403" t="s">
        <v>607</v>
      </c>
      <c r="K394" s="403" t="s">
        <v>73</v>
      </c>
      <c r="L394" s="84"/>
      <c r="M394" s="84"/>
      <c r="N394" s="84"/>
      <c r="O394" s="84"/>
      <c r="P394" s="84"/>
      <c r="Q394" s="84"/>
      <c r="R394" s="84"/>
      <c r="S394" s="84"/>
      <c r="T394" s="84"/>
      <c r="U394" s="84"/>
      <c r="V394" s="84"/>
      <c r="W394" s="84"/>
      <c r="X394" s="84"/>
      <c r="Y394" s="84"/>
      <c r="Z394" s="84"/>
      <c r="AA394" s="84"/>
      <c r="AB394" s="84"/>
      <c r="AC394" s="84"/>
      <c r="AD394" s="84"/>
      <c r="AE394" s="84"/>
      <c r="AF394" s="84"/>
      <c r="AG394" s="84"/>
      <c r="AH394" s="84"/>
      <c r="AI394" s="84"/>
      <c r="AJ394" s="84"/>
      <c r="AK394" s="84"/>
      <c r="AL394" s="84"/>
      <c r="AM394" s="84"/>
      <c r="AN394" s="84"/>
    </row>
    <row r="395" spans="1:40" customFormat="1">
      <c r="A395" s="418" t="s">
        <v>0</v>
      </c>
      <c r="B395" s="427" t="s">
        <v>264</v>
      </c>
      <c r="C395" s="420" t="s">
        <v>346</v>
      </c>
      <c r="D395" s="420" t="s">
        <v>612</v>
      </c>
      <c r="E395" s="426">
        <v>124</v>
      </c>
      <c r="F395" s="426">
        <v>124</v>
      </c>
      <c r="G395" s="426">
        <f>+Tableau1[[#This Row],[Gross capacity (MW)]]*Tableau1[[#This Row],[EDF Stake (%)]]</f>
        <v>124</v>
      </c>
      <c r="H395" s="422">
        <v>1954</v>
      </c>
      <c r="I395" s="423">
        <v>1</v>
      </c>
      <c r="J395" s="420" t="s">
        <v>607</v>
      </c>
      <c r="K395" s="424" t="s">
        <v>73</v>
      </c>
      <c r="L395" s="178"/>
    </row>
    <row r="396" spans="1:40" s="145" customFormat="1" ht="15" customHeight="1">
      <c r="A396" s="179" t="s">
        <v>101</v>
      </c>
      <c r="B396" s="351" t="s">
        <v>807</v>
      </c>
      <c r="C396" s="351" t="s">
        <v>765</v>
      </c>
      <c r="D396" s="351" t="s">
        <v>766</v>
      </c>
      <c r="E396" s="352">
        <v>48.04</v>
      </c>
      <c r="F396" s="352">
        <v>0</v>
      </c>
      <c r="G396" s="352">
        <f>+Tableau1[[#This Row],[Gross capacity (MW)]]*Tableau1[[#This Row],[EDF Stake (%)]]</f>
        <v>24.02</v>
      </c>
      <c r="H396" s="351">
        <v>1962</v>
      </c>
      <c r="I396" s="353">
        <v>0.5</v>
      </c>
      <c r="J396" s="351" t="s">
        <v>225</v>
      </c>
      <c r="K396" s="351" t="s">
        <v>76</v>
      </c>
      <c r="L396" s="84"/>
      <c r="M396" s="84"/>
      <c r="N396" s="84"/>
      <c r="O396" s="84"/>
      <c r="P396" s="84"/>
      <c r="Q396" s="84"/>
      <c r="R396" s="84"/>
      <c r="S396" s="84"/>
      <c r="T396" s="84"/>
      <c r="U396" s="84"/>
      <c r="V396" s="84"/>
      <c r="W396" s="84"/>
      <c r="X396" s="84"/>
      <c r="Y396" s="84"/>
      <c r="Z396" s="84"/>
      <c r="AA396" s="84"/>
      <c r="AB396" s="84"/>
      <c r="AC396" s="84"/>
      <c r="AD396" s="84"/>
      <c r="AE396" s="84"/>
      <c r="AF396" s="84"/>
      <c r="AG396" s="84"/>
      <c r="AH396" s="84"/>
      <c r="AI396" s="84"/>
      <c r="AJ396" s="84"/>
      <c r="AK396" s="84"/>
      <c r="AL396" s="84"/>
      <c r="AM396" s="84"/>
      <c r="AN396" s="84"/>
    </row>
    <row r="397" spans="1:40" s="145" customFormat="1" ht="15" customHeight="1">
      <c r="A397" s="179" t="s">
        <v>101</v>
      </c>
      <c r="B397" s="351" t="s">
        <v>807</v>
      </c>
      <c r="C397" s="351" t="s">
        <v>767</v>
      </c>
      <c r="D397" s="351" t="s">
        <v>766</v>
      </c>
      <c r="E397" s="352">
        <v>47.68</v>
      </c>
      <c r="F397" s="352">
        <v>0</v>
      </c>
      <c r="G397" s="352">
        <f>+Tableau1[[#This Row],[Gross capacity (MW)]]*Tableau1[[#This Row],[EDF Stake (%)]]</f>
        <v>23.84</v>
      </c>
      <c r="H397" s="351">
        <v>1962</v>
      </c>
      <c r="I397" s="353">
        <v>0.5</v>
      </c>
      <c r="J397" s="351" t="s">
        <v>225</v>
      </c>
      <c r="K397" s="351" t="s">
        <v>76</v>
      </c>
      <c r="L397" s="84"/>
      <c r="M397" s="84"/>
      <c r="N397" s="84"/>
      <c r="O397" s="84"/>
      <c r="P397" s="84"/>
      <c r="Q397" s="84"/>
      <c r="R397" s="84"/>
      <c r="S397" s="84"/>
      <c r="T397" s="84"/>
      <c r="U397" s="84"/>
      <c r="V397" s="84"/>
      <c r="W397" s="84"/>
      <c r="X397" s="84"/>
      <c r="Y397" s="84"/>
      <c r="Z397" s="84"/>
      <c r="AA397" s="84"/>
      <c r="AB397" s="84"/>
      <c r="AC397" s="84"/>
      <c r="AD397" s="84"/>
      <c r="AE397" s="84"/>
      <c r="AF397" s="84"/>
      <c r="AG397" s="84"/>
      <c r="AH397" s="84"/>
      <c r="AI397" s="84"/>
      <c r="AJ397" s="84"/>
      <c r="AK397" s="84"/>
      <c r="AL397" s="84"/>
      <c r="AM397" s="84"/>
      <c r="AN397" s="84"/>
    </row>
    <row r="398" spans="1:40" s="145" customFormat="1" ht="15" customHeight="1">
      <c r="A398" s="403" t="s">
        <v>92</v>
      </c>
      <c r="B398" s="408" t="s">
        <v>813</v>
      </c>
      <c r="C398" s="408" t="s">
        <v>848</v>
      </c>
      <c r="D398" s="403" t="s">
        <v>91</v>
      </c>
      <c r="E398" s="671">
        <v>204</v>
      </c>
      <c r="F398" s="671">
        <v>0</v>
      </c>
      <c r="G398" s="671">
        <v>102</v>
      </c>
      <c r="H398" s="415" t="s">
        <v>245</v>
      </c>
      <c r="I398" s="182">
        <v>0.5</v>
      </c>
      <c r="J398" s="403" t="s">
        <v>225</v>
      </c>
      <c r="K398" s="403" t="s">
        <v>73</v>
      </c>
      <c r="L398" s="84"/>
      <c r="M398" s="84"/>
      <c r="N398" s="84"/>
      <c r="O398" s="84"/>
      <c r="P398" s="84"/>
      <c r="Q398" s="84"/>
      <c r="R398" s="84"/>
      <c r="S398" s="84"/>
      <c r="T398" s="84"/>
      <c r="U398" s="84"/>
      <c r="V398" s="84"/>
      <c r="W398" s="84"/>
      <c r="X398" s="84"/>
      <c r="Y398" s="84"/>
      <c r="Z398" s="84"/>
      <c r="AA398" s="84"/>
      <c r="AB398" s="84"/>
      <c r="AC398" s="84"/>
      <c r="AD398" s="84"/>
      <c r="AE398" s="84"/>
      <c r="AF398" s="84"/>
      <c r="AG398" s="84"/>
      <c r="AH398" s="84"/>
      <c r="AI398" s="84"/>
      <c r="AJ398" s="84"/>
      <c r="AK398" s="84"/>
      <c r="AL398" s="84"/>
      <c r="AM398" s="84"/>
      <c r="AN398" s="84"/>
    </row>
    <row r="399" spans="1:40" s="145" customFormat="1" ht="15" customHeight="1">
      <c r="A399" s="403" t="s">
        <v>92</v>
      </c>
      <c r="B399" s="408" t="s">
        <v>813</v>
      </c>
      <c r="C399" s="408" t="s">
        <v>848</v>
      </c>
      <c r="D399" s="403" t="s">
        <v>106</v>
      </c>
      <c r="E399" s="671">
        <v>134</v>
      </c>
      <c r="F399" s="671">
        <v>0</v>
      </c>
      <c r="G399" s="671">
        <v>67</v>
      </c>
      <c r="H399" s="415" t="s">
        <v>245</v>
      </c>
      <c r="I399" s="182">
        <v>0.5</v>
      </c>
      <c r="J399" s="403" t="s">
        <v>225</v>
      </c>
      <c r="K399" s="403" t="s">
        <v>73</v>
      </c>
      <c r="L399" s="84"/>
      <c r="M399" s="84"/>
      <c r="N399" s="84"/>
      <c r="O399" s="84"/>
      <c r="P399" s="84"/>
      <c r="Q399" s="84"/>
      <c r="R399" s="84"/>
      <c r="S399" s="84"/>
      <c r="T399" s="84"/>
      <c r="U399" s="84"/>
      <c r="V399" s="84"/>
      <c r="W399" s="84"/>
      <c r="X399" s="84"/>
      <c r="Y399" s="84"/>
      <c r="Z399" s="84"/>
      <c r="AA399" s="84"/>
      <c r="AB399" s="84"/>
      <c r="AC399" s="84"/>
      <c r="AD399" s="84"/>
      <c r="AE399" s="84"/>
      <c r="AF399" s="84"/>
      <c r="AG399" s="84"/>
      <c r="AH399" s="84"/>
      <c r="AI399" s="84"/>
      <c r="AJ399" s="84"/>
      <c r="AK399" s="84"/>
      <c r="AL399" s="84"/>
      <c r="AM399" s="84"/>
      <c r="AN399" s="84"/>
    </row>
    <row r="400" spans="1:40" s="145" customFormat="1" ht="15" customHeight="1">
      <c r="A400" s="403" t="s">
        <v>92</v>
      </c>
      <c r="B400" s="408" t="s">
        <v>813</v>
      </c>
      <c r="C400" s="408" t="s">
        <v>846</v>
      </c>
      <c r="D400" s="403" t="s">
        <v>106</v>
      </c>
      <c r="E400" s="671">
        <v>378</v>
      </c>
      <c r="F400" s="671">
        <v>0</v>
      </c>
      <c r="G400" s="671">
        <v>189</v>
      </c>
      <c r="H400" s="415" t="s">
        <v>245</v>
      </c>
      <c r="I400" s="182">
        <v>0.5</v>
      </c>
      <c r="J400" s="403" t="s">
        <v>225</v>
      </c>
      <c r="K400" s="403" t="s">
        <v>73</v>
      </c>
      <c r="L400" s="84"/>
      <c r="M400" s="84"/>
      <c r="N400" s="84"/>
      <c r="O400" s="84"/>
      <c r="P400" s="84"/>
      <c r="Q400" s="84"/>
      <c r="R400" s="84"/>
      <c r="S400" s="84"/>
      <c r="T400" s="84"/>
      <c r="U400" s="84"/>
      <c r="V400" s="84"/>
      <c r="W400" s="84"/>
      <c r="X400" s="84"/>
      <c r="Y400" s="84"/>
      <c r="Z400" s="84"/>
      <c r="AA400" s="84"/>
      <c r="AB400" s="84"/>
      <c r="AC400" s="84"/>
      <c r="AD400" s="84"/>
      <c r="AE400" s="84"/>
      <c r="AF400" s="84"/>
      <c r="AG400" s="84"/>
      <c r="AH400" s="84"/>
      <c r="AI400" s="84"/>
      <c r="AJ400" s="84"/>
      <c r="AK400" s="84"/>
      <c r="AL400" s="84"/>
      <c r="AM400" s="84"/>
      <c r="AN400" s="84"/>
    </row>
    <row r="401" spans="1:40" s="145" customFormat="1" ht="15" customHeight="1">
      <c r="A401" s="403" t="s">
        <v>0</v>
      </c>
      <c r="B401" s="404" t="s">
        <v>264</v>
      </c>
      <c r="C401" s="403" t="s">
        <v>347</v>
      </c>
      <c r="D401" s="403" t="s">
        <v>612</v>
      </c>
      <c r="E401" s="405">
        <v>808</v>
      </c>
      <c r="F401" s="405">
        <v>808</v>
      </c>
      <c r="G401" s="405">
        <f>+Tableau1[[#This Row],[Gross capacity (MW)]]*Tableau1[[#This Row],[EDF Stake (%)]]</f>
        <v>808</v>
      </c>
      <c r="H401" s="406">
        <v>1976</v>
      </c>
      <c r="I401" s="407">
        <v>1</v>
      </c>
      <c r="J401" s="403" t="s">
        <v>607</v>
      </c>
      <c r="K401" s="403" t="s">
        <v>73</v>
      </c>
      <c r="L401" s="84"/>
      <c r="M401" s="84"/>
      <c r="N401" s="84"/>
      <c r="O401" s="84"/>
      <c r="P401" s="84"/>
      <c r="Q401" s="84"/>
      <c r="R401" s="84"/>
      <c r="S401" s="84"/>
      <c r="T401" s="84"/>
      <c r="U401" s="84"/>
      <c r="V401" s="84"/>
      <c r="W401" s="84"/>
      <c r="X401" s="84"/>
      <c r="Y401" s="84"/>
      <c r="Z401" s="84"/>
      <c r="AA401" s="84"/>
      <c r="AB401" s="84"/>
      <c r="AC401" s="84"/>
      <c r="AD401" s="84"/>
      <c r="AE401" s="84"/>
      <c r="AF401" s="84"/>
      <c r="AG401" s="84"/>
      <c r="AH401" s="84"/>
      <c r="AI401" s="84"/>
      <c r="AJ401" s="84"/>
      <c r="AK401" s="84"/>
      <c r="AL401" s="84"/>
      <c r="AM401" s="84"/>
      <c r="AN401" s="84"/>
    </row>
    <row r="402" spans="1:40" s="145" customFormat="1" ht="15" customHeight="1">
      <c r="A402" s="403" t="s">
        <v>0</v>
      </c>
      <c r="B402" s="404" t="s">
        <v>264</v>
      </c>
      <c r="C402" s="403" t="s">
        <v>348</v>
      </c>
      <c r="D402" s="403" t="s">
        <v>612</v>
      </c>
      <c r="E402" s="405">
        <v>152</v>
      </c>
      <c r="F402" s="405">
        <v>152</v>
      </c>
      <c r="G402" s="405">
        <f>+Tableau1[[#This Row],[Gross capacity (MW)]]*Tableau1[[#This Row],[EDF Stake (%)]]</f>
        <v>152</v>
      </c>
      <c r="H402" s="406">
        <v>1963</v>
      </c>
      <c r="I402" s="407">
        <v>1</v>
      </c>
      <c r="J402" s="403" t="s">
        <v>607</v>
      </c>
      <c r="K402" s="403" t="s">
        <v>73</v>
      </c>
      <c r="L402" s="84"/>
      <c r="M402" s="84"/>
      <c r="N402" s="84"/>
      <c r="O402" s="84"/>
      <c r="P402" s="84"/>
      <c r="Q402" s="84"/>
      <c r="R402" s="84"/>
      <c r="S402" s="84"/>
      <c r="T402" s="84"/>
      <c r="U402" s="84"/>
      <c r="V402" s="84"/>
      <c r="W402" s="84"/>
      <c r="X402" s="84"/>
      <c r="Y402" s="84"/>
      <c r="Z402" s="84"/>
      <c r="AA402" s="84"/>
      <c r="AB402" s="84"/>
      <c r="AC402" s="84"/>
      <c r="AD402" s="84"/>
      <c r="AE402" s="84"/>
      <c r="AF402" s="84"/>
      <c r="AG402" s="84"/>
      <c r="AH402" s="84"/>
      <c r="AI402" s="84"/>
      <c r="AJ402" s="84"/>
      <c r="AK402" s="84"/>
      <c r="AL402" s="84"/>
      <c r="AM402" s="84"/>
      <c r="AN402" s="84"/>
    </row>
    <row r="403" spans="1:40" s="145" customFormat="1" ht="15" customHeight="1">
      <c r="A403" s="403" t="s">
        <v>229</v>
      </c>
      <c r="B403" s="404" t="s">
        <v>732</v>
      </c>
      <c r="C403" s="403" t="s">
        <v>406</v>
      </c>
      <c r="D403" s="403" t="s">
        <v>91</v>
      </c>
      <c r="E403" s="405">
        <v>10.24</v>
      </c>
      <c r="F403" s="405">
        <v>10.24</v>
      </c>
      <c r="G403" s="405">
        <f>+Tableau1[[#This Row],[Gross capacity (MW)]]*Tableau1[[#This Row],[EDF Stake (%)]]</f>
        <v>7.0277120000000002</v>
      </c>
      <c r="H403" s="406">
        <v>2016</v>
      </c>
      <c r="I403" s="407">
        <v>0.68630000000000002</v>
      </c>
      <c r="J403" s="403" t="s">
        <v>607</v>
      </c>
      <c r="K403" s="403" t="s">
        <v>76</v>
      </c>
      <c r="L403" s="84"/>
      <c r="M403" s="84"/>
      <c r="N403" s="84"/>
      <c r="O403" s="84"/>
      <c r="P403" s="84"/>
      <c r="Q403" s="84"/>
      <c r="R403" s="84"/>
      <c r="S403" s="84"/>
      <c r="T403" s="84"/>
      <c r="U403" s="84"/>
      <c r="V403" s="84"/>
      <c r="W403" s="84"/>
      <c r="X403" s="84"/>
      <c r="Y403" s="84"/>
      <c r="Z403" s="84"/>
      <c r="AA403" s="84"/>
      <c r="AB403" s="84"/>
      <c r="AC403" s="84"/>
      <c r="AD403" s="84"/>
      <c r="AE403" s="84"/>
      <c r="AF403" s="84"/>
      <c r="AG403" s="84"/>
      <c r="AH403" s="84"/>
      <c r="AI403" s="84"/>
      <c r="AJ403" s="84"/>
      <c r="AK403" s="84"/>
      <c r="AL403" s="84"/>
      <c r="AM403" s="84"/>
      <c r="AN403" s="84"/>
    </row>
    <row r="404" spans="1:40" s="145" customFormat="1" ht="15" customHeight="1">
      <c r="A404" s="403" t="s">
        <v>75</v>
      </c>
      <c r="B404" s="408" t="s">
        <v>905</v>
      </c>
      <c r="C404" s="408" t="s">
        <v>781</v>
      </c>
      <c r="D404" s="403" t="s">
        <v>91</v>
      </c>
      <c r="E404" s="405">
        <v>38</v>
      </c>
      <c r="F404" s="405">
        <v>38</v>
      </c>
      <c r="G404" s="405">
        <f>+Tableau1[[#This Row],[Gross capacity (MW)]]*Tableau1[[#This Row],[EDF Stake (%)]]</f>
        <v>36.924599999999998</v>
      </c>
      <c r="H404" s="406">
        <v>2012</v>
      </c>
      <c r="I404" s="674">
        <v>0.97170000000000001</v>
      </c>
      <c r="J404" s="403" t="s">
        <v>607</v>
      </c>
      <c r="K404" s="403" t="s">
        <v>75</v>
      </c>
      <c r="L404" s="84"/>
      <c r="M404" s="84"/>
      <c r="N404" s="84"/>
      <c r="O404" s="84"/>
      <c r="P404" s="84"/>
      <c r="Q404" s="84"/>
      <c r="R404" s="84"/>
      <c r="S404" s="84"/>
      <c r="T404" s="84"/>
      <c r="U404" s="84"/>
      <c r="V404" s="84"/>
      <c r="W404" s="84"/>
      <c r="X404" s="84"/>
      <c r="Y404" s="84"/>
      <c r="Z404" s="84"/>
      <c r="AA404" s="84"/>
      <c r="AB404" s="84"/>
      <c r="AC404" s="84"/>
      <c r="AD404" s="84"/>
      <c r="AE404" s="84"/>
      <c r="AF404" s="84"/>
      <c r="AG404" s="84"/>
      <c r="AH404" s="84"/>
      <c r="AI404" s="84"/>
      <c r="AJ404" s="84"/>
      <c r="AK404" s="84"/>
      <c r="AL404" s="84"/>
      <c r="AM404" s="84"/>
      <c r="AN404" s="84"/>
    </row>
    <row r="405" spans="1:40" s="145" customFormat="1" ht="15" customHeight="1">
      <c r="A405" s="403" t="s">
        <v>229</v>
      </c>
      <c r="B405" s="404" t="s">
        <v>732</v>
      </c>
      <c r="C405" s="403" t="s">
        <v>453</v>
      </c>
      <c r="D405" s="403" t="s">
        <v>72</v>
      </c>
      <c r="E405" s="405">
        <v>375</v>
      </c>
      <c r="F405" s="405">
        <v>375</v>
      </c>
      <c r="G405" s="405">
        <f>+Tableau1[[#This Row],[Gross capacity (MW)]]*Tableau1[[#This Row],[EDF Stake (%)]]</f>
        <v>257.36250000000001</v>
      </c>
      <c r="H405" s="406">
        <v>1997</v>
      </c>
      <c r="I405" s="407">
        <v>0.68630000000000002</v>
      </c>
      <c r="J405" s="403" t="s">
        <v>607</v>
      </c>
      <c r="K405" s="403" t="s">
        <v>76</v>
      </c>
      <c r="L405" s="84"/>
      <c r="M405" s="84"/>
      <c r="N405" s="84"/>
      <c r="O405" s="84"/>
      <c r="P405" s="84"/>
      <c r="Q405" s="84"/>
      <c r="R405" s="84"/>
      <c r="S405" s="84"/>
      <c r="T405" s="84"/>
      <c r="U405" s="84"/>
      <c r="V405" s="84"/>
      <c r="W405" s="84"/>
      <c r="X405" s="84"/>
      <c r="Y405" s="84"/>
      <c r="Z405" s="84"/>
      <c r="AA405" s="84"/>
      <c r="AB405" s="84"/>
      <c r="AC405" s="84"/>
      <c r="AD405" s="84"/>
      <c r="AE405" s="84"/>
      <c r="AF405" s="84"/>
      <c r="AG405" s="84"/>
      <c r="AH405" s="84"/>
      <c r="AI405" s="84"/>
      <c r="AJ405" s="84"/>
      <c r="AK405" s="84"/>
      <c r="AL405" s="84"/>
      <c r="AM405" s="84"/>
      <c r="AN405" s="84"/>
    </row>
    <row r="406" spans="1:40" s="145" customFormat="1" ht="15" customHeight="1">
      <c r="A406" s="403" t="s">
        <v>75</v>
      </c>
      <c r="B406" s="408" t="s">
        <v>905</v>
      </c>
      <c r="C406" s="403" t="s">
        <v>478</v>
      </c>
      <c r="D406" s="403" t="s">
        <v>91</v>
      </c>
      <c r="E406" s="405">
        <v>15.84</v>
      </c>
      <c r="F406" s="405">
        <v>15.84</v>
      </c>
      <c r="G406" s="405">
        <f>+Tableau1[[#This Row],[Gross capacity (MW)]]*Tableau1[[#This Row],[EDF Stake (%)]]</f>
        <v>15.391728000000001</v>
      </c>
      <c r="H406" s="406">
        <v>2005</v>
      </c>
      <c r="I406" s="674">
        <v>0.97170000000000001</v>
      </c>
      <c r="J406" s="403" t="s">
        <v>607</v>
      </c>
      <c r="K406" s="403" t="s">
        <v>75</v>
      </c>
      <c r="L406" s="84"/>
      <c r="M406" s="84"/>
      <c r="N406" s="84"/>
      <c r="O406" s="84"/>
      <c r="P406" s="84"/>
      <c r="Q406" s="84"/>
      <c r="R406" s="84"/>
      <c r="S406" s="84"/>
      <c r="T406" s="84"/>
      <c r="U406" s="84"/>
      <c r="V406" s="84"/>
      <c r="W406" s="84"/>
      <c r="X406" s="84"/>
      <c r="Y406" s="84"/>
      <c r="Z406" s="84"/>
      <c r="AA406" s="84"/>
      <c r="AB406" s="84"/>
      <c r="AC406" s="84"/>
      <c r="AD406" s="84"/>
      <c r="AE406" s="84"/>
      <c r="AF406" s="84"/>
      <c r="AG406" s="84"/>
      <c r="AH406" s="84"/>
      <c r="AI406" s="84"/>
      <c r="AJ406" s="84"/>
      <c r="AK406" s="84"/>
      <c r="AL406" s="84"/>
      <c r="AM406" s="84"/>
      <c r="AN406" s="84"/>
    </row>
    <row r="407" spans="1:40" s="145" customFormat="1" ht="15" customHeight="1">
      <c r="A407" s="403" t="s">
        <v>75</v>
      </c>
      <c r="B407" s="408" t="s">
        <v>905</v>
      </c>
      <c r="C407" s="408" t="s">
        <v>481</v>
      </c>
      <c r="D407" s="403" t="s">
        <v>91</v>
      </c>
      <c r="E407" s="405">
        <v>5.25</v>
      </c>
      <c r="F407" s="405">
        <v>5.25</v>
      </c>
      <c r="G407" s="405">
        <f>+Tableau1[[#This Row],[Gross capacity (MW)]]*Tableau1[[#This Row],[EDF Stake (%)]]</f>
        <v>5.1014249999999999</v>
      </c>
      <c r="H407" s="406">
        <v>2000</v>
      </c>
      <c r="I407" s="674">
        <v>0.97170000000000001</v>
      </c>
      <c r="J407" s="403" t="s">
        <v>607</v>
      </c>
      <c r="K407" s="403" t="s">
        <v>75</v>
      </c>
      <c r="L407" s="84"/>
      <c r="M407" s="84"/>
      <c r="N407" s="84"/>
      <c r="O407" s="84"/>
      <c r="P407" s="84"/>
      <c r="Q407" s="84"/>
      <c r="R407" s="84"/>
      <c r="S407" s="84"/>
      <c r="T407" s="84"/>
      <c r="U407" s="84"/>
      <c r="V407" s="84"/>
      <c r="W407" s="84"/>
      <c r="X407" s="84"/>
      <c r="Y407" s="84"/>
      <c r="Z407" s="84"/>
      <c r="AA407" s="84"/>
      <c r="AB407" s="84"/>
      <c r="AC407" s="84"/>
      <c r="AD407" s="84"/>
      <c r="AE407" s="84"/>
      <c r="AF407" s="84"/>
      <c r="AG407" s="84"/>
      <c r="AH407" s="84"/>
      <c r="AI407" s="84"/>
      <c r="AJ407" s="84"/>
      <c r="AK407" s="84"/>
      <c r="AL407" s="84"/>
      <c r="AM407" s="84"/>
      <c r="AN407" s="84"/>
    </row>
    <row r="408" spans="1:40" s="145" customFormat="1" ht="15" customHeight="1">
      <c r="A408" s="403" t="s">
        <v>75</v>
      </c>
      <c r="B408" s="408" t="s">
        <v>905</v>
      </c>
      <c r="C408" s="408" t="s">
        <v>480</v>
      </c>
      <c r="D408" s="403" t="s">
        <v>91</v>
      </c>
      <c r="E408" s="405">
        <v>6</v>
      </c>
      <c r="F408" s="405">
        <v>6</v>
      </c>
      <c r="G408" s="405">
        <f>+Tableau1[[#This Row],[Gross capacity (MW)]]*Tableau1[[#This Row],[EDF Stake (%)]]</f>
        <v>5.8301999999999996</v>
      </c>
      <c r="H408" s="406">
        <v>2002</v>
      </c>
      <c r="I408" s="674">
        <v>0.97170000000000001</v>
      </c>
      <c r="J408" s="403" t="s">
        <v>607</v>
      </c>
      <c r="K408" s="403" t="s">
        <v>75</v>
      </c>
      <c r="L408" s="84"/>
      <c r="M408" s="84"/>
      <c r="N408" s="84"/>
      <c r="O408" s="84"/>
      <c r="P408" s="84"/>
      <c r="Q408" s="84"/>
      <c r="R408" s="84"/>
      <c r="S408" s="84"/>
      <c r="T408" s="84"/>
      <c r="U408" s="84"/>
      <c r="V408" s="84"/>
      <c r="W408" s="84"/>
      <c r="X408" s="84"/>
      <c r="Y408" s="84"/>
      <c r="Z408" s="84"/>
      <c r="AA408" s="84"/>
      <c r="AB408" s="84"/>
      <c r="AC408" s="84"/>
      <c r="AD408" s="84"/>
      <c r="AE408" s="84"/>
      <c r="AF408" s="84"/>
      <c r="AG408" s="84"/>
      <c r="AH408" s="84"/>
      <c r="AI408" s="84"/>
      <c r="AJ408" s="84"/>
      <c r="AK408" s="84"/>
      <c r="AL408" s="84"/>
      <c r="AM408" s="84"/>
      <c r="AN408" s="84"/>
    </row>
    <row r="409" spans="1:40" s="145" customFormat="1" ht="15" customHeight="1">
      <c r="A409" s="403" t="s">
        <v>229</v>
      </c>
      <c r="B409" s="404" t="s">
        <v>732</v>
      </c>
      <c r="C409" s="351" t="s">
        <v>857</v>
      </c>
      <c r="D409" s="403" t="s">
        <v>91</v>
      </c>
      <c r="E409" s="352">
        <v>2.35</v>
      </c>
      <c r="F409" s="352">
        <v>2.35</v>
      </c>
      <c r="G409" s="405">
        <f>+Tableau1[[#This Row],[Gross capacity (MW)]]*Tableau1[[#This Row],[EDF Stake (%)]]</f>
        <v>1.612805</v>
      </c>
      <c r="H409" s="554">
        <v>2020</v>
      </c>
      <c r="I409" s="555">
        <v>0.68630000000000002</v>
      </c>
      <c r="J409" s="403" t="s">
        <v>607</v>
      </c>
      <c r="K409" s="403" t="s">
        <v>76</v>
      </c>
      <c r="L409" s="84"/>
      <c r="M409" s="84"/>
      <c r="N409" s="84"/>
      <c r="O409" s="84"/>
      <c r="P409" s="84"/>
      <c r="Q409" s="84"/>
      <c r="R409" s="84"/>
      <c r="S409" s="84"/>
      <c r="T409" s="84"/>
      <c r="U409" s="84"/>
      <c r="V409" s="84"/>
      <c r="W409" s="84"/>
      <c r="X409" s="84"/>
      <c r="Y409" s="84"/>
      <c r="Z409" s="84"/>
      <c r="AA409" s="84"/>
      <c r="AB409" s="84"/>
      <c r="AC409" s="84"/>
      <c r="AD409" s="84"/>
      <c r="AE409" s="84"/>
      <c r="AF409" s="84"/>
      <c r="AG409" s="84"/>
      <c r="AH409" s="84"/>
      <c r="AI409" s="84"/>
      <c r="AJ409" s="84"/>
      <c r="AK409" s="84"/>
      <c r="AL409" s="84"/>
      <c r="AM409" s="84"/>
      <c r="AN409" s="84"/>
    </row>
    <row r="410" spans="1:40" s="145" customFormat="1" ht="15" customHeight="1">
      <c r="A410" s="403" t="s">
        <v>75</v>
      </c>
      <c r="B410" s="408" t="s">
        <v>831</v>
      </c>
      <c r="C410" s="408" t="s">
        <v>724</v>
      </c>
      <c r="D410" s="403" t="s">
        <v>106</v>
      </c>
      <c r="E410" s="405">
        <v>0.49864000000000003</v>
      </c>
      <c r="F410" s="405">
        <v>0.49864000000000003</v>
      </c>
      <c r="G410" s="405">
        <f>+Tableau1[[#This Row],[Gross capacity (MW)]]*Tableau1[[#This Row],[EDF Stake (%)]]</f>
        <v>0.48452848800000003</v>
      </c>
      <c r="H410" s="406">
        <v>2011</v>
      </c>
      <c r="I410" s="674">
        <v>0.97170000000000001</v>
      </c>
      <c r="J410" s="403" t="s">
        <v>607</v>
      </c>
      <c r="K410" s="403" t="s">
        <v>75</v>
      </c>
      <c r="L410" s="84"/>
      <c r="M410" s="84"/>
      <c r="N410" s="84"/>
      <c r="O410" s="84"/>
      <c r="P410" s="84"/>
      <c r="Q410" s="84"/>
      <c r="R410" s="84"/>
      <c r="S410" s="84"/>
      <c r="T410" s="84"/>
      <c r="U410" s="84"/>
      <c r="V410" s="84"/>
      <c r="W410" s="84"/>
      <c r="X410" s="84"/>
      <c r="Y410" s="84"/>
      <c r="Z410" s="84"/>
      <c r="AA410" s="84"/>
      <c r="AB410" s="84"/>
      <c r="AC410" s="84"/>
      <c r="AD410" s="84"/>
      <c r="AE410" s="84"/>
      <c r="AF410" s="84"/>
      <c r="AG410" s="84"/>
      <c r="AH410" s="84"/>
      <c r="AI410" s="84"/>
      <c r="AJ410" s="84"/>
      <c r="AK410" s="84"/>
      <c r="AL410" s="84"/>
      <c r="AM410" s="84"/>
      <c r="AN410" s="84"/>
    </row>
    <row r="411" spans="1:40" s="145" customFormat="1" ht="15" customHeight="1">
      <c r="A411" s="403" t="s">
        <v>268</v>
      </c>
      <c r="B411" s="408" t="s">
        <v>264</v>
      </c>
      <c r="C411" s="403" t="s">
        <v>273</v>
      </c>
      <c r="D411" s="403" t="s">
        <v>616</v>
      </c>
      <c r="E411" s="405">
        <v>32.1</v>
      </c>
      <c r="F411" s="405">
        <f>+Tableau1[[#This Row],[Gross capacity (MW)]]</f>
        <v>32.1</v>
      </c>
      <c r="G411" s="405">
        <f>+Tableau1[[#This Row],[Gross capacity (MW)]]*Tableau1[[#This Row],[EDF Stake (%)]]</f>
        <v>32.1</v>
      </c>
      <c r="H411" s="406" t="s">
        <v>66</v>
      </c>
      <c r="I411" s="407">
        <v>1</v>
      </c>
      <c r="J411" s="403" t="s">
        <v>607</v>
      </c>
      <c r="K411" s="403" t="s">
        <v>610</v>
      </c>
      <c r="L411" s="84"/>
      <c r="M411" s="84"/>
      <c r="N411" s="84"/>
      <c r="O411" s="84"/>
      <c r="P411" s="84"/>
      <c r="Q411" s="84"/>
      <c r="R411" s="84"/>
      <c r="S411" s="84"/>
      <c r="T411" s="84"/>
      <c r="U411" s="84"/>
      <c r="V411" s="84"/>
      <c r="W411" s="84"/>
      <c r="X411" s="84"/>
      <c r="Y411" s="84"/>
      <c r="Z411" s="84"/>
      <c r="AA411" s="84"/>
      <c r="AB411" s="84"/>
      <c r="AC411" s="84"/>
      <c r="AD411" s="84"/>
      <c r="AE411" s="84"/>
      <c r="AF411" s="84"/>
      <c r="AG411" s="84"/>
      <c r="AH411" s="84"/>
      <c r="AI411" s="84"/>
      <c r="AJ411" s="84"/>
      <c r="AK411" s="84"/>
      <c r="AL411" s="84"/>
      <c r="AM411" s="84"/>
      <c r="AN411" s="84"/>
    </row>
    <row r="412" spans="1:40" s="145" customFormat="1" ht="15" customHeight="1">
      <c r="A412" s="403" t="s">
        <v>0</v>
      </c>
      <c r="B412" s="404" t="s">
        <v>264</v>
      </c>
      <c r="C412" s="403" t="s">
        <v>349</v>
      </c>
      <c r="D412" s="403" t="s">
        <v>612</v>
      </c>
      <c r="E412" s="405">
        <v>159</v>
      </c>
      <c r="F412" s="405">
        <v>159</v>
      </c>
      <c r="G412" s="405">
        <f>+Tableau1[[#This Row],[Gross capacity (MW)]]*Tableau1[[#This Row],[EDF Stake (%)]]</f>
        <v>159</v>
      </c>
      <c r="H412" s="406">
        <v>1966</v>
      </c>
      <c r="I412" s="407">
        <v>1</v>
      </c>
      <c r="J412" s="403" t="s">
        <v>607</v>
      </c>
      <c r="K412" s="403" t="s">
        <v>73</v>
      </c>
      <c r="L412" s="84"/>
      <c r="M412" s="84"/>
      <c r="N412" s="84"/>
      <c r="O412" s="84"/>
      <c r="P412" s="84"/>
      <c r="Q412" s="84"/>
      <c r="R412" s="84"/>
      <c r="S412" s="84"/>
      <c r="T412" s="84"/>
      <c r="U412" s="84"/>
      <c r="V412" s="84"/>
      <c r="W412" s="84"/>
      <c r="X412" s="84"/>
      <c r="Y412" s="84"/>
      <c r="Z412" s="84"/>
      <c r="AA412" s="84"/>
      <c r="AB412" s="84"/>
      <c r="AC412" s="84"/>
      <c r="AD412" s="84"/>
      <c r="AE412" s="84"/>
      <c r="AF412" s="84"/>
      <c r="AG412" s="84"/>
      <c r="AH412" s="84"/>
      <c r="AI412" s="84"/>
      <c r="AJ412" s="84"/>
      <c r="AK412" s="84"/>
      <c r="AL412" s="84"/>
      <c r="AM412" s="84"/>
      <c r="AN412" s="84"/>
    </row>
    <row r="413" spans="1:40" customFormat="1">
      <c r="A413" s="418" t="s">
        <v>0</v>
      </c>
      <c r="B413" s="427" t="s">
        <v>264</v>
      </c>
      <c r="C413" s="420" t="s">
        <v>350</v>
      </c>
      <c r="D413" s="420" t="s">
        <v>612</v>
      </c>
      <c r="E413" s="426">
        <v>132.27000000000001</v>
      </c>
      <c r="F413" s="426">
        <v>132.27000000000001</v>
      </c>
      <c r="G413" s="426">
        <f>+Tableau1[[#This Row],[Gross capacity (MW)]]*Tableau1[[#This Row],[EDF Stake (%)]]</f>
        <v>132.27000000000001</v>
      </c>
      <c r="H413" s="422">
        <v>1975</v>
      </c>
      <c r="I413" s="423">
        <v>1</v>
      </c>
      <c r="J413" s="420" t="s">
        <v>607</v>
      </c>
      <c r="K413" s="424" t="s">
        <v>73</v>
      </c>
      <c r="L413" s="178"/>
    </row>
    <row r="414" spans="1:40" s="145" customFormat="1" ht="15" customHeight="1">
      <c r="A414" s="403" t="s">
        <v>0</v>
      </c>
      <c r="B414" s="404" t="s">
        <v>264</v>
      </c>
      <c r="C414" s="403" t="s">
        <v>351</v>
      </c>
      <c r="D414" s="403" t="s">
        <v>612</v>
      </c>
      <c r="E414" s="405">
        <v>146</v>
      </c>
      <c r="F414" s="405">
        <v>146</v>
      </c>
      <c r="G414" s="405">
        <f>+Tableau1[[#This Row],[Gross capacity (MW)]]*Tableau1[[#This Row],[EDF Stake (%)]]</f>
        <v>146</v>
      </c>
      <c r="H414" s="406">
        <v>1963</v>
      </c>
      <c r="I414" s="407">
        <v>1</v>
      </c>
      <c r="J414" s="403" t="s">
        <v>607</v>
      </c>
      <c r="K414" s="403" t="s">
        <v>73</v>
      </c>
      <c r="L414" s="84"/>
      <c r="M414" s="84"/>
      <c r="N414" s="84"/>
      <c r="O414" s="84"/>
      <c r="P414" s="84"/>
      <c r="Q414" s="84"/>
      <c r="R414" s="84"/>
      <c r="S414" s="84"/>
      <c r="T414" s="84"/>
      <c r="U414" s="84"/>
      <c r="V414" s="84"/>
      <c r="W414" s="84"/>
      <c r="X414" s="84"/>
      <c r="Y414" s="84"/>
      <c r="Z414" s="84"/>
      <c r="AA414" s="84"/>
      <c r="AB414" s="84"/>
      <c r="AC414" s="84"/>
      <c r="AD414" s="84"/>
      <c r="AE414" s="84"/>
      <c r="AF414" s="84"/>
      <c r="AG414" s="84"/>
      <c r="AH414" s="84"/>
      <c r="AI414" s="84"/>
      <c r="AJ414" s="84"/>
      <c r="AK414" s="84"/>
      <c r="AL414" s="84"/>
      <c r="AM414" s="84"/>
      <c r="AN414" s="84"/>
    </row>
    <row r="415" spans="1:40" s="145" customFormat="1" ht="15" customHeight="1">
      <c r="A415" s="403" t="s">
        <v>0</v>
      </c>
      <c r="B415" s="404" t="s">
        <v>264</v>
      </c>
      <c r="C415" s="403" t="s">
        <v>352</v>
      </c>
      <c r="D415" s="403" t="s">
        <v>612</v>
      </c>
      <c r="E415" s="405">
        <v>103.25</v>
      </c>
      <c r="F415" s="405">
        <v>103.25</v>
      </c>
      <c r="G415" s="405">
        <f>+Tableau1[[#This Row],[Gross capacity (MW)]]*Tableau1[[#This Row],[EDF Stake (%)]]</f>
        <v>103.25</v>
      </c>
      <c r="H415" s="406">
        <v>1945</v>
      </c>
      <c r="I415" s="407">
        <v>1</v>
      </c>
      <c r="J415" s="403" t="s">
        <v>607</v>
      </c>
      <c r="K415" s="403" t="s">
        <v>73</v>
      </c>
      <c r="L415" s="84"/>
      <c r="M415" s="84"/>
      <c r="N415" s="84"/>
      <c r="O415" s="84"/>
      <c r="P415" s="84"/>
      <c r="Q415" s="84"/>
      <c r="R415" s="84"/>
      <c r="S415" s="84"/>
      <c r="T415" s="84"/>
      <c r="U415" s="84"/>
      <c r="V415" s="84"/>
      <c r="W415" s="84"/>
      <c r="X415" s="84"/>
      <c r="Y415" s="84"/>
      <c r="Z415" s="84"/>
      <c r="AA415" s="84"/>
      <c r="AB415" s="84"/>
      <c r="AC415" s="84"/>
      <c r="AD415" s="84"/>
      <c r="AE415" s="84"/>
      <c r="AF415" s="84"/>
      <c r="AG415" s="84"/>
      <c r="AH415" s="84"/>
      <c r="AI415" s="84"/>
      <c r="AJ415" s="84"/>
      <c r="AK415" s="84"/>
      <c r="AL415" s="84"/>
      <c r="AM415" s="84"/>
      <c r="AN415" s="84"/>
    </row>
    <row r="416" spans="1:40" s="145" customFormat="1" ht="15" customHeight="1">
      <c r="A416" s="403" t="s">
        <v>0</v>
      </c>
      <c r="B416" s="404" t="s">
        <v>264</v>
      </c>
      <c r="C416" s="403" t="s">
        <v>353</v>
      </c>
      <c r="D416" s="403" t="s">
        <v>612</v>
      </c>
      <c r="E416" s="405">
        <v>51.23</v>
      </c>
      <c r="F416" s="405">
        <v>51.23</v>
      </c>
      <c r="G416" s="405">
        <f>+Tableau1[[#This Row],[Gross capacity (MW)]]*Tableau1[[#This Row],[EDF Stake (%)]]</f>
        <v>51.23</v>
      </c>
      <c r="H416" s="406">
        <v>1969</v>
      </c>
      <c r="I416" s="407">
        <v>1</v>
      </c>
      <c r="J416" s="403" t="s">
        <v>607</v>
      </c>
      <c r="K416" s="403" t="s">
        <v>73</v>
      </c>
      <c r="L416" s="84"/>
      <c r="M416" s="84"/>
      <c r="N416" s="84"/>
      <c r="O416" s="84"/>
      <c r="P416" s="84"/>
      <c r="Q416" s="84"/>
      <c r="R416" s="84"/>
      <c r="S416" s="84"/>
      <c r="T416" s="84"/>
      <c r="U416" s="84"/>
      <c r="V416" s="84"/>
      <c r="W416" s="84"/>
      <c r="X416" s="84"/>
      <c r="Y416" s="84"/>
      <c r="Z416" s="84"/>
      <c r="AA416" s="84"/>
      <c r="AB416" s="84"/>
      <c r="AC416" s="84"/>
      <c r="AD416" s="84"/>
      <c r="AE416" s="84"/>
      <c r="AF416" s="84"/>
      <c r="AG416" s="84"/>
      <c r="AH416" s="84"/>
      <c r="AI416" s="84"/>
      <c r="AJ416" s="84"/>
      <c r="AK416" s="84"/>
      <c r="AL416" s="84"/>
      <c r="AM416" s="84"/>
      <c r="AN416" s="84"/>
    </row>
    <row r="417" spans="1:42" s="145" customFormat="1" ht="15" customHeight="1">
      <c r="A417" s="403" t="s">
        <v>0</v>
      </c>
      <c r="B417" s="404" t="s">
        <v>264</v>
      </c>
      <c r="C417" s="403" t="s">
        <v>354</v>
      </c>
      <c r="D417" s="403" t="s">
        <v>612</v>
      </c>
      <c r="E417" s="405">
        <v>62.55</v>
      </c>
      <c r="F417" s="405">
        <v>62.55</v>
      </c>
      <c r="G417" s="405">
        <f>+Tableau1[[#This Row],[Gross capacity (MW)]]*Tableau1[[#This Row],[EDF Stake (%)]]</f>
        <v>62.55</v>
      </c>
      <c r="H417" s="406">
        <v>1964</v>
      </c>
      <c r="I417" s="407">
        <v>1</v>
      </c>
      <c r="J417" s="403" t="s">
        <v>607</v>
      </c>
      <c r="K417" s="403" t="s">
        <v>73</v>
      </c>
      <c r="L417" s="84"/>
      <c r="M417" s="84"/>
      <c r="N417" s="84"/>
      <c r="O417" s="84"/>
      <c r="P417" s="84"/>
      <c r="Q417" s="84"/>
      <c r="R417" s="84"/>
      <c r="S417" s="84"/>
      <c r="T417" s="84"/>
      <c r="U417" s="84"/>
      <c r="V417" s="84"/>
      <c r="W417" s="84"/>
      <c r="X417" s="84"/>
      <c r="Y417" s="84"/>
      <c r="Z417" s="84"/>
      <c r="AA417" s="84"/>
      <c r="AB417" s="84"/>
      <c r="AC417" s="84"/>
      <c r="AD417" s="84"/>
      <c r="AE417" s="84"/>
      <c r="AF417" s="84"/>
      <c r="AG417" s="84"/>
      <c r="AH417" s="84"/>
      <c r="AI417" s="84"/>
      <c r="AJ417" s="84"/>
      <c r="AK417" s="84"/>
      <c r="AL417" s="84"/>
      <c r="AM417" s="84"/>
      <c r="AN417" s="84"/>
    </row>
    <row r="418" spans="1:42" s="145" customFormat="1" ht="15" customHeight="1">
      <c r="A418" s="403" t="s">
        <v>0</v>
      </c>
      <c r="B418" s="404" t="s">
        <v>264</v>
      </c>
      <c r="C418" s="403" t="s">
        <v>355</v>
      </c>
      <c r="D418" s="403" t="s">
        <v>612</v>
      </c>
      <c r="E418" s="405">
        <v>116</v>
      </c>
      <c r="F418" s="405">
        <v>116</v>
      </c>
      <c r="G418" s="405">
        <f>+Tableau1[[#This Row],[Gross capacity (MW)]]*Tableau1[[#This Row],[EDF Stake (%)]]</f>
        <v>116</v>
      </c>
      <c r="H418" s="406">
        <v>1983</v>
      </c>
      <c r="I418" s="407">
        <v>1</v>
      </c>
      <c r="J418" s="403" t="s">
        <v>607</v>
      </c>
      <c r="K418" s="403" t="s">
        <v>73</v>
      </c>
      <c r="L418" s="84"/>
      <c r="M418" s="84"/>
      <c r="N418" s="84"/>
      <c r="O418" s="84"/>
      <c r="P418" s="84"/>
      <c r="Q418" s="84"/>
      <c r="R418" s="84"/>
      <c r="S418" s="84"/>
      <c r="T418" s="84"/>
      <c r="U418" s="84"/>
      <c r="V418" s="84"/>
      <c r="W418" s="84"/>
      <c r="X418" s="84"/>
      <c r="Y418" s="84"/>
      <c r="Z418" s="84"/>
      <c r="AA418" s="84"/>
      <c r="AB418" s="84"/>
      <c r="AC418" s="84"/>
      <c r="AD418" s="84"/>
      <c r="AE418" s="84"/>
      <c r="AF418" s="84"/>
      <c r="AG418" s="84"/>
      <c r="AH418" s="84"/>
      <c r="AI418" s="84"/>
      <c r="AJ418" s="84"/>
      <c r="AK418" s="84"/>
      <c r="AL418" s="84"/>
      <c r="AM418" s="84"/>
      <c r="AN418" s="84"/>
    </row>
    <row r="419" spans="1:42" s="145" customFormat="1" ht="15" customHeight="1">
      <c r="A419" s="403" t="s">
        <v>268</v>
      </c>
      <c r="B419" s="408" t="s">
        <v>264</v>
      </c>
      <c r="C419" s="403" t="s">
        <v>274</v>
      </c>
      <c r="D419" s="403" t="s">
        <v>616</v>
      </c>
      <c r="E419" s="405">
        <v>40.6</v>
      </c>
      <c r="F419" s="405">
        <f>+Tableau1[[#This Row],[Gross capacity (MW)]]</f>
        <v>40.6</v>
      </c>
      <c r="G419" s="405">
        <f>+Tableau1[[#This Row],[Gross capacity (MW)]]*Tableau1[[#This Row],[EDF Stake (%)]]</f>
        <v>40.6</v>
      </c>
      <c r="H419" s="406" t="s">
        <v>66</v>
      </c>
      <c r="I419" s="407">
        <v>1</v>
      </c>
      <c r="J419" s="403" t="s">
        <v>607</v>
      </c>
      <c r="K419" s="403" t="s">
        <v>610</v>
      </c>
      <c r="L419" s="84"/>
      <c r="M419" s="84"/>
      <c r="N419" s="84"/>
      <c r="O419" s="84"/>
      <c r="P419" s="84"/>
      <c r="Q419" s="84"/>
      <c r="R419" s="84"/>
      <c r="S419" s="84"/>
      <c r="T419" s="84"/>
      <c r="U419" s="84"/>
      <c r="V419" s="84"/>
      <c r="W419" s="84"/>
      <c r="X419" s="84"/>
      <c r="Y419" s="84"/>
      <c r="Z419" s="84"/>
      <c r="AA419" s="84"/>
      <c r="AB419" s="84"/>
      <c r="AC419" s="84"/>
      <c r="AD419" s="84"/>
      <c r="AE419" s="84"/>
      <c r="AF419" s="84"/>
      <c r="AG419" s="84"/>
      <c r="AH419" s="84"/>
      <c r="AI419" s="84"/>
      <c r="AJ419" s="84"/>
      <c r="AK419" s="84"/>
      <c r="AL419" s="84"/>
      <c r="AM419" s="84"/>
      <c r="AN419" s="84"/>
    </row>
    <row r="420" spans="1:42" s="145" customFormat="1" ht="15" customHeight="1">
      <c r="A420" s="403" t="s">
        <v>0</v>
      </c>
      <c r="B420" s="404" t="s">
        <v>264</v>
      </c>
      <c r="C420" s="403" t="s">
        <v>356</v>
      </c>
      <c r="D420" s="403" t="s">
        <v>612</v>
      </c>
      <c r="E420" s="405">
        <v>52.1</v>
      </c>
      <c r="F420" s="405">
        <v>52.1</v>
      </c>
      <c r="G420" s="405">
        <f>+Tableau1[[#This Row],[Gross capacity (MW)]]*Tableau1[[#This Row],[EDF Stake (%)]]</f>
        <v>52.1</v>
      </c>
      <c r="H420" s="406">
        <v>1960</v>
      </c>
      <c r="I420" s="407">
        <v>1</v>
      </c>
      <c r="J420" s="403" t="s">
        <v>607</v>
      </c>
      <c r="K420" s="403" t="s">
        <v>73</v>
      </c>
      <c r="L420" s="84"/>
      <c r="M420"/>
      <c r="N420"/>
      <c r="O420"/>
      <c r="P420"/>
      <c r="Q420"/>
      <c r="R420"/>
      <c r="S420"/>
      <c r="T420"/>
      <c r="U420"/>
      <c r="V420"/>
      <c r="W420"/>
      <c r="X420"/>
      <c r="Y420"/>
      <c r="Z420"/>
      <c r="AA420"/>
      <c r="AB420"/>
      <c r="AC420"/>
      <c r="AD420"/>
      <c r="AE420"/>
      <c r="AF420"/>
      <c r="AG420"/>
      <c r="AH420"/>
      <c r="AI420"/>
      <c r="AJ420"/>
      <c r="AK420"/>
      <c r="AL420"/>
      <c r="AM420"/>
      <c r="AN420"/>
      <c r="AO420"/>
    </row>
    <row r="421" spans="1:42" ht="15" customHeight="1">
      <c r="A421" s="403" t="s">
        <v>0</v>
      </c>
      <c r="B421" s="404" t="s">
        <v>264</v>
      </c>
      <c r="C421" s="403" t="s">
        <v>357</v>
      </c>
      <c r="D421" s="403" t="s">
        <v>612</v>
      </c>
      <c r="E421" s="405">
        <v>101</v>
      </c>
      <c r="F421" s="405">
        <v>101</v>
      </c>
      <c r="G421" s="405">
        <f>+Tableau1[[#This Row],[Gross capacity (MW)]]*Tableau1[[#This Row],[EDF Stake (%)]]</f>
        <v>101</v>
      </c>
      <c r="H421" s="406">
        <v>1957</v>
      </c>
      <c r="I421" s="407">
        <v>1</v>
      </c>
      <c r="J421" s="403" t="s">
        <v>607</v>
      </c>
      <c r="K421" s="403" t="s">
        <v>73</v>
      </c>
      <c r="L421" s="84"/>
      <c r="AP421" s="142"/>
    </row>
    <row r="422" spans="1:42" ht="15" customHeight="1">
      <c r="A422" s="403" t="s">
        <v>0</v>
      </c>
      <c r="B422" s="404" t="s">
        <v>264</v>
      </c>
      <c r="C422" s="403" t="s">
        <v>843</v>
      </c>
      <c r="D422" s="403" t="s">
        <v>612</v>
      </c>
      <c r="E422" s="405">
        <v>78</v>
      </c>
      <c r="F422" s="405">
        <v>78</v>
      </c>
      <c r="G422" s="405">
        <f>+Tableau1[[#This Row],[Gross capacity (MW)]]*Tableau1[[#This Row],[EDF Stake (%)]]</f>
        <v>78</v>
      </c>
      <c r="H422" s="406">
        <v>1976</v>
      </c>
      <c r="I422" s="407">
        <v>1</v>
      </c>
      <c r="J422" s="403" t="s">
        <v>607</v>
      </c>
      <c r="K422" s="403" t="s">
        <v>73</v>
      </c>
      <c r="L422" s="84"/>
      <c r="AP422" s="142"/>
    </row>
    <row r="423" spans="1:42" ht="15" customHeight="1">
      <c r="A423" s="403" t="s">
        <v>0</v>
      </c>
      <c r="B423" s="404" t="s">
        <v>264</v>
      </c>
      <c r="C423" s="403" t="s">
        <v>358</v>
      </c>
      <c r="D423" s="403" t="s">
        <v>612</v>
      </c>
      <c r="E423" s="405">
        <v>96</v>
      </c>
      <c r="F423" s="405">
        <v>96</v>
      </c>
      <c r="G423" s="405">
        <f>+Tableau1[[#This Row],[Gross capacity (MW)]]*Tableau1[[#This Row],[EDF Stake (%)]]</f>
        <v>96</v>
      </c>
      <c r="H423" s="406">
        <v>1966</v>
      </c>
      <c r="I423" s="407">
        <v>1</v>
      </c>
      <c r="J423" s="403" t="s">
        <v>607</v>
      </c>
      <c r="K423" s="403" t="s">
        <v>73</v>
      </c>
      <c r="L423" s="84"/>
      <c r="AP423" s="142"/>
    </row>
    <row r="424" spans="1:42">
      <c r="A424" s="403" t="s">
        <v>75</v>
      </c>
      <c r="B424" s="408" t="s">
        <v>905</v>
      </c>
      <c r="C424" s="408" t="s">
        <v>474</v>
      </c>
      <c r="D424" s="403" t="s">
        <v>91</v>
      </c>
      <c r="E424" s="405">
        <v>3.4</v>
      </c>
      <c r="F424" s="405">
        <v>3.4</v>
      </c>
      <c r="G424" s="405">
        <f>+Tableau1[[#This Row],[Gross capacity (MW)]]*Tableau1[[#This Row],[EDF Stake (%)]]</f>
        <v>3.3037800000000002</v>
      </c>
      <c r="H424" s="406">
        <v>1998</v>
      </c>
      <c r="I424" s="674">
        <v>0.97170000000000001</v>
      </c>
      <c r="J424" s="403" t="s">
        <v>607</v>
      </c>
      <c r="K424" s="403" t="s">
        <v>75</v>
      </c>
      <c r="L424" s="84"/>
      <c r="AP424" s="142"/>
    </row>
    <row r="425" spans="1:42" ht="14.25" customHeight="1">
      <c r="A425" s="403" t="s">
        <v>75</v>
      </c>
      <c r="B425" s="408" t="s">
        <v>905</v>
      </c>
      <c r="C425" s="408" t="s">
        <v>661</v>
      </c>
      <c r="D425" s="403" t="s">
        <v>91</v>
      </c>
      <c r="E425" s="405">
        <v>35</v>
      </c>
      <c r="F425" s="405">
        <v>35</v>
      </c>
      <c r="G425" s="405">
        <f>+Tableau1[[#This Row],[Gross capacity (MW)]]*Tableau1[[#This Row],[EDF Stake (%)]]</f>
        <v>34.009500000000003</v>
      </c>
      <c r="H425" s="406">
        <v>2019</v>
      </c>
      <c r="I425" s="674">
        <v>0.97170000000000001</v>
      </c>
      <c r="J425" s="403" t="s">
        <v>607</v>
      </c>
      <c r="K425" s="403" t="s">
        <v>75</v>
      </c>
      <c r="L425" s="84"/>
      <c r="AP425" s="142"/>
    </row>
    <row r="426" spans="1:42" ht="15" customHeight="1">
      <c r="A426" s="403" t="s">
        <v>75</v>
      </c>
      <c r="B426" s="408" t="s">
        <v>905</v>
      </c>
      <c r="C426" s="408" t="s">
        <v>626</v>
      </c>
      <c r="D426" s="403" t="s">
        <v>91</v>
      </c>
      <c r="E426" s="405">
        <v>54</v>
      </c>
      <c r="F426" s="405">
        <v>54</v>
      </c>
      <c r="G426" s="405">
        <f>+Tableau1[[#This Row],[Gross capacity (MW)]]*Tableau1[[#This Row],[EDF Stake (%)]]</f>
        <v>52.471800000000002</v>
      </c>
      <c r="H426" s="406">
        <v>2011</v>
      </c>
      <c r="I426" s="674">
        <v>0.97170000000000001</v>
      </c>
      <c r="J426" s="403" t="s">
        <v>607</v>
      </c>
      <c r="K426" s="403" t="s">
        <v>75</v>
      </c>
      <c r="L426" s="84"/>
      <c r="AP426" s="142"/>
    </row>
    <row r="427" spans="1:42" ht="15" customHeight="1">
      <c r="A427" s="403" t="s">
        <v>99</v>
      </c>
      <c r="B427" s="404" t="s">
        <v>368</v>
      </c>
      <c r="C427" s="403" t="s">
        <v>369</v>
      </c>
      <c r="D427" s="403" t="s">
        <v>613</v>
      </c>
      <c r="E427" s="405">
        <v>1200</v>
      </c>
      <c r="F427" s="405">
        <v>0</v>
      </c>
      <c r="G427" s="405">
        <f>+Tableau1[[#This Row],[Gross capacity (MW)]]*Tableau1[[#This Row],[EDF Stake (%)]]</f>
        <v>420</v>
      </c>
      <c r="H427" s="406">
        <v>2007</v>
      </c>
      <c r="I427" s="407">
        <v>0.35</v>
      </c>
      <c r="J427" s="403" t="s">
        <v>225</v>
      </c>
      <c r="K427" s="403" t="s">
        <v>76</v>
      </c>
      <c r="L427" s="84"/>
      <c r="AP427" s="142"/>
    </row>
    <row r="428" spans="1:42">
      <c r="A428" s="403" t="s">
        <v>75</v>
      </c>
      <c r="B428" s="408" t="s">
        <v>831</v>
      </c>
      <c r="C428" s="408" t="s">
        <v>701</v>
      </c>
      <c r="D428" s="403" t="s">
        <v>106</v>
      </c>
      <c r="E428" s="405">
        <v>0.94</v>
      </c>
      <c r="F428" s="405">
        <v>0.94</v>
      </c>
      <c r="G428" s="405">
        <f>+Tableau1[[#This Row],[Gross capacity (MW)]]*Tableau1[[#This Row],[EDF Stake (%)]]</f>
        <v>0.91339799999999993</v>
      </c>
      <c r="H428" s="406">
        <v>2010</v>
      </c>
      <c r="I428" s="674">
        <v>0.97170000000000001</v>
      </c>
      <c r="J428" s="403" t="s">
        <v>607</v>
      </c>
      <c r="K428" s="403" t="s">
        <v>75</v>
      </c>
      <c r="L428" s="84"/>
      <c r="M428" s="142"/>
      <c r="N428" s="142"/>
      <c r="O428" s="142"/>
      <c r="P428" s="142"/>
      <c r="Q428" s="142"/>
      <c r="R428" s="142"/>
      <c r="S428" s="142"/>
      <c r="T428" s="142"/>
      <c r="U428" s="142"/>
      <c r="V428" s="142"/>
      <c r="W428" s="142"/>
      <c r="X428" s="142"/>
      <c r="Y428" s="142"/>
      <c r="Z428" s="142"/>
      <c r="AA428" s="142"/>
      <c r="AB428" s="142"/>
      <c r="AC428" s="142"/>
      <c r="AD428" s="142"/>
      <c r="AE428" s="142"/>
      <c r="AF428" s="142"/>
      <c r="AG428" s="142"/>
      <c r="AH428" s="142"/>
      <c r="AI428" s="142"/>
      <c r="AJ428" s="142"/>
      <c r="AK428" s="142"/>
      <c r="AL428" s="142"/>
      <c r="AM428" s="142"/>
      <c r="AN428" s="142"/>
      <c r="AO428" s="142"/>
      <c r="AP428" s="142"/>
    </row>
    <row r="429" spans="1:42">
      <c r="A429" s="403" t="s">
        <v>75</v>
      </c>
      <c r="B429" s="408" t="s">
        <v>831</v>
      </c>
      <c r="C429" s="408" t="s">
        <v>702</v>
      </c>
      <c r="D429" s="403" t="s">
        <v>106</v>
      </c>
      <c r="E429" s="405">
        <v>0.94</v>
      </c>
      <c r="F429" s="405">
        <v>0.94</v>
      </c>
      <c r="G429" s="405">
        <f>+Tableau1[[#This Row],[Gross capacity (MW)]]*Tableau1[[#This Row],[EDF Stake (%)]]</f>
        <v>0.91339799999999993</v>
      </c>
      <c r="H429" s="406">
        <v>2010</v>
      </c>
      <c r="I429" s="674">
        <v>0.97170000000000001</v>
      </c>
      <c r="J429" s="403" t="s">
        <v>607</v>
      </c>
      <c r="K429" s="403" t="s">
        <v>75</v>
      </c>
      <c r="L429" s="84"/>
      <c r="AP429" s="142"/>
    </row>
    <row r="430" spans="1:42">
      <c r="A430" s="403" t="s">
        <v>75</v>
      </c>
      <c r="B430" s="408" t="s">
        <v>831</v>
      </c>
      <c r="C430" s="408" t="s">
        <v>696</v>
      </c>
      <c r="D430" s="403" t="s">
        <v>106</v>
      </c>
      <c r="E430" s="405">
        <v>0.95899999999999996</v>
      </c>
      <c r="F430" s="405">
        <v>0.95899999999999996</v>
      </c>
      <c r="G430" s="405">
        <f>+Tableau1[[#This Row],[Gross capacity (MW)]]*Tableau1[[#This Row],[EDF Stake (%)]]</f>
        <v>0.93186029999999997</v>
      </c>
      <c r="H430" s="406">
        <v>2009</v>
      </c>
      <c r="I430" s="674">
        <v>0.97170000000000001</v>
      </c>
      <c r="J430" s="403" t="s">
        <v>607</v>
      </c>
      <c r="K430" s="403" t="s">
        <v>75</v>
      </c>
      <c r="L430" s="84"/>
      <c r="AP430" s="142"/>
    </row>
    <row r="431" spans="1:42" customFormat="1">
      <c r="A431" s="418" t="s">
        <v>75</v>
      </c>
      <c r="B431" s="408" t="s">
        <v>459</v>
      </c>
      <c r="C431" s="425" t="s">
        <v>505</v>
      </c>
      <c r="D431" s="420" t="s">
        <v>72</v>
      </c>
      <c r="E431" s="426">
        <v>132.47900000000001</v>
      </c>
      <c r="F431" s="426">
        <v>132.47900000000001</v>
      </c>
      <c r="G431" s="426">
        <f>+Tableau1[[#This Row],[Gross capacity (MW)]]*Tableau1[[#This Row],[EDF Stake (%)]]</f>
        <v>128.72984430000002</v>
      </c>
      <c r="H431" s="422">
        <v>1996</v>
      </c>
      <c r="I431" s="674">
        <v>0.97170000000000001</v>
      </c>
      <c r="J431" s="420" t="s">
        <v>607</v>
      </c>
      <c r="K431" s="424" t="s">
        <v>75</v>
      </c>
      <c r="L431" s="178"/>
    </row>
    <row r="432" spans="1:42">
      <c r="A432" s="403" t="s">
        <v>75</v>
      </c>
      <c r="B432" s="408" t="s">
        <v>831</v>
      </c>
      <c r="C432" s="408" t="s">
        <v>703</v>
      </c>
      <c r="D432" s="403" t="s">
        <v>106</v>
      </c>
      <c r="E432" s="405">
        <v>0.94</v>
      </c>
      <c r="F432" s="405">
        <v>0.94</v>
      </c>
      <c r="G432" s="405">
        <f>+Tableau1[[#This Row],[Gross capacity (MW)]]*Tableau1[[#This Row],[EDF Stake (%)]]</f>
        <v>0.91339799999999993</v>
      </c>
      <c r="H432" s="406">
        <v>2010</v>
      </c>
      <c r="I432" s="674">
        <v>0.97170000000000001</v>
      </c>
      <c r="J432" s="403" t="s">
        <v>607</v>
      </c>
      <c r="K432" s="403" t="s">
        <v>75</v>
      </c>
      <c r="L432" s="84"/>
      <c r="AP432" s="142"/>
    </row>
    <row r="433" spans="1:42">
      <c r="A433" s="403" t="s">
        <v>75</v>
      </c>
      <c r="B433" s="408" t="s">
        <v>831</v>
      </c>
      <c r="C433" s="408" t="s">
        <v>725</v>
      </c>
      <c r="D433" s="403" t="s">
        <v>106</v>
      </c>
      <c r="E433" s="405">
        <v>0.4592</v>
      </c>
      <c r="F433" s="405">
        <v>0.4592</v>
      </c>
      <c r="G433" s="405">
        <f>+Tableau1[[#This Row],[Gross capacity (MW)]]*Tableau1[[#This Row],[EDF Stake (%)]]</f>
        <v>0.44620463999999999</v>
      </c>
      <c r="H433" s="406">
        <v>2009</v>
      </c>
      <c r="I433" s="674">
        <v>0.97170000000000001</v>
      </c>
      <c r="J433" s="403" t="s">
        <v>607</v>
      </c>
      <c r="K433" s="403" t="s">
        <v>75</v>
      </c>
      <c r="L433" s="84"/>
      <c r="AP433" s="142"/>
    </row>
    <row r="434" spans="1:42">
      <c r="A434" s="403" t="s">
        <v>75</v>
      </c>
      <c r="B434" s="408" t="s">
        <v>831</v>
      </c>
      <c r="C434" s="408" t="s">
        <v>691</v>
      </c>
      <c r="D434" s="403" t="s">
        <v>106</v>
      </c>
      <c r="E434" s="405">
        <v>0.97272000000000003</v>
      </c>
      <c r="F434" s="405">
        <v>0.97272000000000003</v>
      </c>
      <c r="G434" s="405">
        <f>+Tableau1[[#This Row],[Gross capacity (MW)]]*Tableau1[[#This Row],[EDF Stake (%)]]</f>
        <v>0.94519202400000002</v>
      </c>
      <c r="H434" s="406">
        <v>2012</v>
      </c>
      <c r="I434" s="674">
        <v>0.97170000000000001</v>
      </c>
      <c r="J434" s="403" t="s">
        <v>607</v>
      </c>
      <c r="K434" s="403" t="s">
        <v>75</v>
      </c>
      <c r="L434" s="84"/>
      <c r="AP434" s="142"/>
    </row>
    <row r="435" spans="1:42">
      <c r="A435" s="403" t="s">
        <v>101</v>
      </c>
      <c r="B435" s="351" t="s">
        <v>807</v>
      </c>
      <c r="C435" s="351" t="s">
        <v>759</v>
      </c>
      <c r="D435" s="403" t="s">
        <v>71</v>
      </c>
      <c r="E435" s="405">
        <v>140.88</v>
      </c>
      <c r="F435" s="405">
        <v>0</v>
      </c>
      <c r="G435" s="405">
        <f>+Tableau1[[#This Row],[Gross capacity (MW)]]*Tableau1[[#This Row],[EDF Stake (%)]]</f>
        <v>70.44</v>
      </c>
      <c r="H435" s="406">
        <v>2009</v>
      </c>
      <c r="I435" s="408">
        <v>0.5</v>
      </c>
      <c r="J435" s="405" t="s">
        <v>225</v>
      </c>
      <c r="K435" s="179" t="s">
        <v>76</v>
      </c>
      <c r="L435" s="84"/>
      <c r="AP435" s="142"/>
    </row>
    <row r="436" spans="1:42">
      <c r="A436" s="403" t="s">
        <v>75</v>
      </c>
      <c r="B436" s="408" t="s">
        <v>834</v>
      </c>
      <c r="C436" s="408" t="s">
        <v>664</v>
      </c>
      <c r="D436" s="403" t="s">
        <v>91</v>
      </c>
      <c r="E436" s="405">
        <v>23.4</v>
      </c>
      <c r="F436" s="405">
        <v>23.4</v>
      </c>
      <c r="G436" s="405">
        <f>+Tableau1[[#This Row],[Gross capacity (MW)]]*Tableau1[[#This Row],[EDF Stake (%)]]</f>
        <v>22.737779999999997</v>
      </c>
      <c r="H436" s="406">
        <v>2013</v>
      </c>
      <c r="I436" s="674">
        <v>0.97170000000000001</v>
      </c>
      <c r="J436" s="403" t="s">
        <v>607</v>
      </c>
      <c r="K436" s="403" t="s">
        <v>75</v>
      </c>
      <c r="L436" s="84"/>
      <c r="AP436" s="142"/>
    </row>
    <row r="437" spans="1:42">
      <c r="A437" s="403" t="s">
        <v>75</v>
      </c>
      <c r="B437" s="408" t="s">
        <v>831</v>
      </c>
      <c r="C437" s="408" t="s">
        <v>676</v>
      </c>
      <c r="D437" s="403" t="s">
        <v>106</v>
      </c>
      <c r="E437" s="405">
        <v>3.0007999999999999</v>
      </c>
      <c r="F437" s="405">
        <v>3.0007999999999999</v>
      </c>
      <c r="G437" s="405">
        <f>+Tableau1[[#This Row],[Gross capacity (MW)]]*Tableau1[[#This Row],[EDF Stake (%)]]</f>
        <v>2.9158773600000001</v>
      </c>
      <c r="H437" s="406">
        <v>2009</v>
      </c>
      <c r="I437" s="674">
        <v>0.97170000000000001</v>
      </c>
      <c r="J437" s="403" t="s">
        <v>607</v>
      </c>
      <c r="K437" s="403" t="s">
        <v>75</v>
      </c>
      <c r="L437" s="84"/>
      <c r="AP437" s="142"/>
    </row>
    <row r="438" spans="1:42">
      <c r="A438" s="403" t="s">
        <v>229</v>
      </c>
      <c r="B438" s="403" t="s">
        <v>732</v>
      </c>
      <c r="C438" s="403" t="s">
        <v>428</v>
      </c>
      <c r="D438" s="403" t="s">
        <v>91</v>
      </c>
      <c r="E438" s="405">
        <v>2.2000000000000002</v>
      </c>
      <c r="F438" s="405">
        <v>2.2000000000000002</v>
      </c>
      <c r="G438" s="405">
        <f>+Tableau1[[#This Row],[Gross capacity (MW)]]*Tableau1[[#This Row],[EDF Stake (%)]]</f>
        <v>1.5098600000000002</v>
      </c>
      <c r="H438" s="403">
        <v>2018</v>
      </c>
      <c r="I438" s="407">
        <v>0.68630000000000002</v>
      </c>
      <c r="J438" s="403" t="s">
        <v>607</v>
      </c>
      <c r="K438" s="403" t="s">
        <v>76</v>
      </c>
      <c r="L438" s="84"/>
      <c r="AP438" s="142"/>
    </row>
    <row r="439" spans="1:42">
      <c r="A439" s="404" t="s">
        <v>0</v>
      </c>
      <c r="B439" s="404" t="s">
        <v>264</v>
      </c>
      <c r="C439" s="403" t="s">
        <v>359</v>
      </c>
      <c r="D439" s="403" t="s">
        <v>612</v>
      </c>
      <c r="E439" s="405">
        <v>183</v>
      </c>
      <c r="F439" s="405">
        <v>183</v>
      </c>
      <c r="G439" s="405">
        <f>+Tableau1[[#This Row],[Gross capacity (MW)]]*Tableau1[[#This Row],[EDF Stake (%)]]</f>
        <v>183</v>
      </c>
      <c r="H439" s="406">
        <v>1934</v>
      </c>
      <c r="I439" s="407">
        <v>1</v>
      </c>
      <c r="J439" s="403" t="s">
        <v>607</v>
      </c>
      <c r="K439" s="403" t="s">
        <v>73</v>
      </c>
      <c r="L439" s="84"/>
      <c r="AP439" s="142"/>
    </row>
    <row r="440" spans="1:42">
      <c r="A440" s="403" t="s">
        <v>75</v>
      </c>
      <c r="B440" s="408" t="s">
        <v>252</v>
      </c>
      <c r="C440" s="408" t="s">
        <v>524</v>
      </c>
      <c r="D440" s="403" t="s">
        <v>619</v>
      </c>
      <c r="E440" s="405">
        <v>31.3</v>
      </c>
      <c r="F440" s="405">
        <v>31.3</v>
      </c>
      <c r="G440" s="405">
        <f>+Tableau1[[#This Row],[Gross capacity (MW)]]*Tableau1[[#This Row],[EDF Stake (%)]]</f>
        <v>30.414210000000001</v>
      </c>
      <c r="H440" s="406">
        <v>2010</v>
      </c>
      <c r="I440" s="674">
        <v>0.97170000000000001</v>
      </c>
      <c r="J440" s="403" t="s">
        <v>607</v>
      </c>
      <c r="K440" s="403" t="s">
        <v>75</v>
      </c>
      <c r="L440" s="84"/>
      <c r="AP440" s="142"/>
    </row>
    <row r="441" spans="1:42">
      <c r="A441" s="403" t="s">
        <v>275</v>
      </c>
      <c r="B441" s="408" t="s">
        <v>264</v>
      </c>
      <c r="C441" s="403" t="s">
        <v>277</v>
      </c>
      <c r="D441" s="403" t="s">
        <v>612</v>
      </c>
      <c r="E441" s="405">
        <v>1</v>
      </c>
      <c r="F441" s="405">
        <f>+Tableau1[[#This Row],[Gross capacity (MW)]]</f>
        <v>1</v>
      </c>
      <c r="G441" s="405">
        <f>+Tableau1[[#This Row],[Gross capacity (MW)]]*Tableau1[[#This Row],[EDF Stake (%)]]</f>
        <v>1</v>
      </c>
      <c r="H441" s="406" t="s">
        <v>66</v>
      </c>
      <c r="I441" s="407">
        <v>1</v>
      </c>
      <c r="J441" s="403" t="s">
        <v>607</v>
      </c>
      <c r="K441" s="403" t="s">
        <v>610</v>
      </c>
      <c r="L441" s="84"/>
      <c r="AP441" s="142"/>
    </row>
    <row r="442" spans="1:42">
      <c r="A442" s="403" t="s">
        <v>75</v>
      </c>
      <c r="B442" s="408" t="s">
        <v>252</v>
      </c>
      <c r="C442" s="408" t="s">
        <v>525</v>
      </c>
      <c r="D442" s="403" t="s">
        <v>619</v>
      </c>
      <c r="E442" s="405">
        <v>12.5</v>
      </c>
      <c r="F442" s="405">
        <v>12.5</v>
      </c>
      <c r="G442" s="405">
        <f>+Tableau1[[#This Row],[Gross capacity (MW)]]*Tableau1[[#This Row],[EDF Stake (%)]]</f>
        <v>12.14625</v>
      </c>
      <c r="H442" s="406">
        <v>2014</v>
      </c>
      <c r="I442" s="674">
        <v>0.97170000000000001</v>
      </c>
      <c r="J442" s="403" t="s">
        <v>607</v>
      </c>
      <c r="K442" s="403" t="s">
        <v>75</v>
      </c>
      <c r="L442" s="84"/>
      <c r="AP442" s="142"/>
    </row>
    <row r="443" spans="1:42">
      <c r="A443" s="403" t="s">
        <v>75</v>
      </c>
      <c r="B443" s="408" t="s">
        <v>905</v>
      </c>
      <c r="C443" s="408" t="s">
        <v>482</v>
      </c>
      <c r="D443" s="403" t="s">
        <v>91</v>
      </c>
      <c r="E443" s="405">
        <v>13.2</v>
      </c>
      <c r="F443" s="405">
        <v>13.2</v>
      </c>
      <c r="G443" s="405">
        <f>+Tableau1[[#This Row],[Gross capacity (MW)]]*Tableau1[[#This Row],[EDF Stake (%)]]</f>
        <v>12.82644</v>
      </c>
      <c r="H443" s="406">
        <v>2019</v>
      </c>
      <c r="I443" s="674">
        <v>0.97170000000000001</v>
      </c>
      <c r="J443" s="403" t="s">
        <v>607</v>
      </c>
      <c r="K443" s="403" t="s">
        <v>75</v>
      </c>
      <c r="L443" s="84"/>
      <c r="AP443" s="142"/>
    </row>
    <row r="444" spans="1:42">
      <c r="A444" s="403" t="s">
        <v>75</v>
      </c>
      <c r="B444" s="408" t="s">
        <v>905</v>
      </c>
      <c r="C444" s="408" t="s">
        <v>483</v>
      </c>
      <c r="D444" s="403" t="s">
        <v>91</v>
      </c>
      <c r="E444" s="405">
        <v>10.02</v>
      </c>
      <c r="F444" s="405">
        <v>10.02</v>
      </c>
      <c r="G444" s="405">
        <f>+Tableau1[[#This Row],[Gross capacity (MW)]]*Tableau1[[#This Row],[EDF Stake (%)]]</f>
        <v>9.7364339999999991</v>
      </c>
      <c r="H444" s="406">
        <v>2007</v>
      </c>
      <c r="I444" s="674">
        <v>0.97170000000000001</v>
      </c>
      <c r="J444" s="403" t="s">
        <v>607</v>
      </c>
      <c r="K444" s="403" t="s">
        <v>75</v>
      </c>
      <c r="L444" s="84"/>
      <c r="AP444" s="142"/>
    </row>
    <row r="445" spans="1:42">
      <c r="A445" s="403" t="s">
        <v>229</v>
      </c>
      <c r="B445" s="404" t="s">
        <v>732</v>
      </c>
      <c r="C445" s="403" t="s">
        <v>454</v>
      </c>
      <c r="D445" s="403" t="s">
        <v>72</v>
      </c>
      <c r="E445" s="405">
        <v>153.6</v>
      </c>
      <c r="F445" s="405">
        <v>153.6</v>
      </c>
      <c r="G445" s="405">
        <f>+Tableau1[[#This Row],[Gross capacity (MW)]]*Tableau1[[#This Row],[EDF Stake (%)]]</f>
        <v>105.41567999999999</v>
      </c>
      <c r="H445" s="406">
        <v>1994</v>
      </c>
      <c r="I445" s="407">
        <v>0.68630000000000002</v>
      </c>
      <c r="J445" s="403" t="s">
        <v>607</v>
      </c>
      <c r="K445" s="403" t="s">
        <v>76</v>
      </c>
      <c r="L445" s="84"/>
      <c r="AP445" s="142"/>
    </row>
    <row r="446" spans="1:42">
      <c r="A446" s="403" t="s">
        <v>229</v>
      </c>
      <c r="B446" s="404" t="s">
        <v>732</v>
      </c>
      <c r="C446" s="403" t="s">
        <v>455</v>
      </c>
      <c r="D446" s="403" t="s">
        <v>72</v>
      </c>
      <c r="E446" s="405">
        <v>153.6</v>
      </c>
      <c r="F446" s="405">
        <v>153.6</v>
      </c>
      <c r="G446" s="405">
        <f>+Tableau1[[#This Row],[Gross capacity (MW)]]*Tableau1[[#This Row],[EDF Stake (%)]]</f>
        <v>105.41567999999999</v>
      </c>
      <c r="H446" s="406">
        <v>1994</v>
      </c>
      <c r="I446" s="407">
        <v>0.68630000000000002</v>
      </c>
      <c r="J446" s="403" t="s">
        <v>607</v>
      </c>
      <c r="K446" s="403" t="s">
        <v>76</v>
      </c>
      <c r="L446" s="84"/>
      <c r="AP446" s="142"/>
    </row>
    <row r="447" spans="1:42">
      <c r="A447" s="403" t="s">
        <v>229</v>
      </c>
      <c r="B447" s="404" t="s">
        <v>732</v>
      </c>
      <c r="C447" s="403" t="s">
        <v>456</v>
      </c>
      <c r="D447" s="403" t="s">
        <v>72</v>
      </c>
      <c r="E447" s="405">
        <v>162.80000000000001</v>
      </c>
      <c r="F447" s="405">
        <v>162.80000000000001</v>
      </c>
      <c r="G447" s="405">
        <f>+Tableau1[[#This Row],[Gross capacity (MW)]]*Tableau1[[#This Row],[EDF Stake (%)]]</f>
        <v>111.72964000000002</v>
      </c>
      <c r="H447" s="406">
        <v>1994</v>
      </c>
      <c r="I447" s="407">
        <v>0.68630000000000002</v>
      </c>
      <c r="J447" s="403" t="s">
        <v>607</v>
      </c>
      <c r="K447" s="403" t="s">
        <v>76</v>
      </c>
      <c r="L447" s="84"/>
      <c r="AP447" s="142"/>
    </row>
    <row r="448" spans="1:42">
      <c r="A448" s="403" t="s">
        <v>75</v>
      </c>
      <c r="B448" s="408" t="s">
        <v>832</v>
      </c>
      <c r="C448" s="408" t="s">
        <v>665</v>
      </c>
      <c r="D448" s="403" t="s">
        <v>91</v>
      </c>
      <c r="E448" s="405">
        <v>16</v>
      </c>
      <c r="F448" s="405">
        <v>16</v>
      </c>
      <c r="G448" s="405">
        <f>+Tableau1[[#This Row],[Gross capacity (MW)]]*Tableau1[[#This Row],[EDF Stake (%)]]</f>
        <v>15.5472</v>
      </c>
      <c r="H448" s="406">
        <v>2016</v>
      </c>
      <c r="I448" s="674">
        <v>0.97170000000000001</v>
      </c>
      <c r="J448" s="403" t="s">
        <v>607</v>
      </c>
      <c r="K448" s="403" t="s">
        <v>75</v>
      </c>
      <c r="L448" s="84"/>
      <c r="AP448" s="142"/>
    </row>
    <row r="449" spans="1:42">
      <c r="A449" s="403" t="s">
        <v>75</v>
      </c>
      <c r="B449" s="408" t="s">
        <v>831</v>
      </c>
      <c r="C449" s="408" t="s">
        <v>719</v>
      </c>
      <c r="D449" s="403" t="s">
        <v>106</v>
      </c>
      <c r="E449" s="405">
        <v>0.71760000000000002</v>
      </c>
      <c r="F449" s="405">
        <v>0.71760000000000002</v>
      </c>
      <c r="G449" s="405">
        <f>+Tableau1[[#This Row],[Gross capacity (MW)]]*Tableau1[[#This Row],[EDF Stake (%)]]</f>
        <v>0.69729192000000007</v>
      </c>
      <c r="H449" s="406">
        <v>2011</v>
      </c>
      <c r="I449" s="674">
        <v>0.97170000000000001</v>
      </c>
      <c r="J449" s="403" t="s">
        <v>607</v>
      </c>
      <c r="K449" s="403" t="s">
        <v>75</v>
      </c>
      <c r="L449" s="84"/>
      <c r="AP449" s="142"/>
    </row>
    <row r="450" spans="1:42">
      <c r="A450" s="403" t="s">
        <v>0</v>
      </c>
      <c r="B450" s="404" t="s">
        <v>264</v>
      </c>
      <c r="C450" s="403" t="s">
        <v>360</v>
      </c>
      <c r="D450" s="403" t="s">
        <v>612</v>
      </c>
      <c r="E450" s="405">
        <v>384</v>
      </c>
      <c r="F450" s="405">
        <v>384</v>
      </c>
      <c r="G450" s="405">
        <f>+Tableau1[[#This Row],[Gross capacity (MW)]]*Tableau1[[#This Row],[EDF Stake (%)]]</f>
        <v>384</v>
      </c>
      <c r="H450" s="406">
        <v>1960</v>
      </c>
      <c r="I450" s="407">
        <v>1</v>
      </c>
      <c r="J450" s="403" t="s">
        <v>607</v>
      </c>
      <c r="K450" s="403" t="s">
        <v>73</v>
      </c>
      <c r="L450" s="84"/>
      <c r="AP450" s="142"/>
    </row>
    <row r="451" spans="1:42">
      <c r="A451" s="403" t="s">
        <v>75</v>
      </c>
      <c r="B451" s="408" t="s">
        <v>459</v>
      </c>
      <c r="C451" s="408" t="s">
        <v>506</v>
      </c>
      <c r="D451" s="403" t="s">
        <v>72</v>
      </c>
      <c r="E451" s="405">
        <v>48.07</v>
      </c>
      <c r="F451" s="405">
        <v>48.07</v>
      </c>
      <c r="G451" s="405">
        <f>+Tableau1[[#This Row],[Gross capacity (MW)]]*Tableau1[[#This Row],[EDF Stake (%)]]</f>
        <v>46.709619000000004</v>
      </c>
      <c r="H451" s="406">
        <v>1994</v>
      </c>
      <c r="I451" s="674">
        <v>0.97170000000000001</v>
      </c>
      <c r="J451" s="403" t="s">
        <v>607</v>
      </c>
      <c r="K451" s="403" t="s">
        <v>75</v>
      </c>
      <c r="L451" s="84"/>
      <c r="AP451" s="142"/>
    </row>
    <row r="452" spans="1:42">
      <c r="A452" s="403" t="s">
        <v>75</v>
      </c>
      <c r="B452" s="408" t="s">
        <v>459</v>
      </c>
      <c r="C452" s="408" t="s">
        <v>507</v>
      </c>
      <c r="D452" s="403" t="s">
        <v>72</v>
      </c>
      <c r="E452" s="405">
        <v>53.1</v>
      </c>
      <c r="F452" s="405">
        <v>53.1</v>
      </c>
      <c r="G452" s="405">
        <f>+Tableau1[[#This Row],[Gross capacity (MW)]]*Tableau1[[#This Row],[EDF Stake (%)]]</f>
        <v>51.597270000000002</v>
      </c>
      <c r="H452" s="406">
        <v>2004</v>
      </c>
      <c r="I452" s="674">
        <v>0.97170000000000001</v>
      </c>
      <c r="J452" s="403" t="s">
        <v>607</v>
      </c>
      <c r="K452" s="403" t="s">
        <v>75</v>
      </c>
      <c r="L452" s="84"/>
      <c r="AP452" s="142"/>
    </row>
    <row r="453" spans="1:42">
      <c r="A453" s="179" t="s">
        <v>761</v>
      </c>
      <c r="B453" s="428" t="s">
        <v>752</v>
      </c>
      <c r="C453" s="332" t="s">
        <v>762</v>
      </c>
      <c r="D453" s="179" t="s">
        <v>763</v>
      </c>
      <c r="E453" s="405">
        <v>35.630000000000003</v>
      </c>
      <c r="F453" s="405">
        <v>35.630000000000003</v>
      </c>
      <c r="G453" s="405">
        <v>61</v>
      </c>
      <c r="H453" s="406" t="s">
        <v>245</v>
      </c>
      <c r="I453" s="407" t="s">
        <v>245</v>
      </c>
      <c r="J453" s="406" t="s">
        <v>245</v>
      </c>
      <c r="K453" s="179" t="s">
        <v>73</v>
      </c>
      <c r="L453" s="84"/>
      <c r="AP453" s="142"/>
    </row>
    <row r="454" spans="1:42">
      <c r="A454" s="403" t="s">
        <v>99</v>
      </c>
      <c r="B454" s="404" t="s">
        <v>372</v>
      </c>
      <c r="C454" s="403" t="s">
        <v>375</v>
      </c>
      <c r="D454" s="403" t="s">
        <v>613</v>
      </c>
      <c r="E454" s="405">
        <v>630</v>
      </c>
      <c r="F454" s="405">
        <v>0</v>
      </c>
      <c r="G454" s="405">
        <f>+Tableau1[[#This Row],[Gross capacity (MW)]]*Tableau1[[#This Row],[EDF Stake (%)]]</f>
        <v>123.48</v>
      </c>
      <c r="H454" s="406">
        <v>1988</v>
      </c>
      <c r="I454" s="407">
        <v>0.19600000000000001</v>
      </c>
      <c r="J454" s="403" t="s">
        <v>225</v>
      </c>
      <c r="K454" s="403" t="s">
        <v>76</v>
      </c>
      <c r="L454" s="84"/>
      <c r="AP454" s="142"/>
    </row>
    <row r="455" spans="1:42">
      <c r="A455" s="179" t="s">
        <v>99</v>
      </c>
      <c r="B455" s="409" t="s">
        <v>372</v>
      </c>
      <c r="C455" s="180" t="s">
        <v>376</v>
      </c>
      <c r="D455" s="179" t="s">
        <v>613</v>
      </c>
      <c r="E455" s="181">
        <v>630</v>
      </c>
      <c r="F455" s="181">
        <v>0</v>
      </c>
      <c r="G455" s="181">
        <f>+Tableau1[[#This Row],[Gross capacity (MW)]]*Tableau1[[#This Row],[EDF Stake (%)]]</f>
        <v>123.48</v>
      </c>
      <c r="H455" s="180">
        <v>1998</v>
      </c>
      <c r="I455" s="182">
        <v>0.19600000000000001</v>
      </c>
      <c r="J455" s="403" t="s">
        <v>225</v>
      </c>
      <c r="K455" s="179" t="s">
        <v>76</v>
      </c>
      <c r="L455" s="84"/>
      <c r="AP455" s="142"/>
    </row>
    <row r="456" spans="1:42">
      <c r="A456" s="403" t="s">
        <v>75</v>
      </c>
      <c r="B456" s="408" t="s">
        <v>459</v>
      </c>
      <c r="C456" s="408" t="s">
        <v>508</v>
      </c>
      <c r="D456" s="403" t="s">
        <v>72</v>
      </c>
      <c r="E456" s="405">
        <v>829.33</v>
      </c>
      <c r="F456" s="405">
        <v>829.33</v>
      </c>
      <c r="G456" s="405">
        <f>+Tableau1[[#This Row],[Gross capacity (MW)]]*Tableau1[[#This Row],[EDF Stake (%)]]</f>
        <v>805.859961</v>
      </c>
      <c r="H456" s="406">
        <v>2007</v>
      </c>
      <c r="I456" s="674">
        <v>0.97170000000000001</v>
      </c>
      <c r="J456" s="403" t="s">
        <v>607</v>
      </c>
      <c r="K456" s="403" t="s">
        <v>75</v>
      </c>
      <c r="L456" s="84"/>
      <c r="AP456" s="142"/>
    </row>
    <row r="457" spans="1:42">
      <c r="A457" s="403" t="s">
        <v>97</v>
      </c>
      <c r="B457" s="404" t="s">
        <v>258</v>
      </c>
      <c r="C457" s="403" t="s">
        <v>743</v>
      </c>
      <c r="D457" s="403" t="s">
        <v>612</v>
      </c>
      <c r="E457" s="405">
        <v>401.88</v>
      </c>
      <c r="F457" s="405">
        <v>0</v>
      </c>
      <c r="G457" s="405">
        <f>+Tableau1[[#This Row],[Gross capacity (MW)]]*Tableau1[[#This Row],[EDF Stake (%)]]</f>
        <v>204.9588</v>
      </c>
      <c r="H457" s="406">
        <v>2019</v>
      </c>
      <c r="I457" s="408">
        <v>0.51</v>
      </c>
      <c r="J457" s="403" t="s">
        <v>225</v>
      </c>
      <c r="K457" s="403" t="s">
        <v>76</v>
      </c>
      <c r="L457" s="84"/>
      <c r="AP457" s="142"/>
    </row>
    <row r="458" spans="1:42">
      <c r="A458" s="403" t="s">
        <v>0</v>
      </c>
      <c r="B458" s="404" t="s">
        <v>264</v>
      </c>
      <c r="C458" s="403" t="s">
        <v>361</v>
      </c>
      <c r="D458" s="403" t="s">
        <v>612</v>
      </c>
      <c r="E458" s="405">
        <v>240</v>
      </c>
      <c r="F458" s="405">
        <v>240</v>
      </c>
      <c r="G458" s="405">
        <f>+Tableau1[[#This Row],[Gross capacity (MW)]]*Tableau1[[#This Row],[EDF Stake (%)]]</f>
        <v>240</v>
      </c>
      <c r="H458" s="406">
        <v>1975</v>
      </c>
      <c r="I458" s="407">
        <v>1</v>
      </c>
      <c r="J458" s="403" t="s">
        <v>607</v>
      </c>
      <c r="K458" s="403" t="s">
        <v>73</v>
      </c>
      <c r="L458" s="84"/>
      <c r="AP458" s="142"/>
    </row>
    <row r="459" spans="1:42">
      <c r="A459" s="403" t="s">
        <v>74</v>
      </c>
      <c r="B459" s="408" t="s">
        <v>816</v>
      </c>
      <c r="C459" s="406" t="s">
        <v>603</v>
      </c>
      <c r="D459" s="403" t="s">
        <v>70</v>
      </c>
      <c r="E459" s="412">
        <v>1198</v>
      </c>
      <c r="F459" s="412">
        <v>1198</v>
      </c>
      <c r="G459" s="412">
        <f>+Tableau1[[#This Row],[Gross capacity (MW)]]*Tableau1[[#This Row],[EDF Stake (%)]]</f>
        <v>958.40000000000009</v>
      </c>
      <c r="H459" s="406">
        <v>1995</v>
      </c>
      <c r="I459" s="407">
        <v>0.8</v>
      </c>
      <c r="J459" s="403" t="s">
        <v>607</v>
      </c>
      <c r="K459" s="403" t="s">
        <v>74</v>
      </c>
      <c r="L459" s="84"/>
      <c r="AP459" s="142"/>
    </row>
    <row r="460" spans="1:42">
      <c r="A460" s="403" t="s">
        <v>617</v>
      </c>
      <c r="B460" s="404" t="s">
        <v>457</v>
      </c>
      <c r="C460" s="403" t="s">
        <v>458</v>
      </c>
      <c r="D460" s="403" t="s">
        <v>72</v>
      </c>
      <c r="E460" s="405">
        <v>870</v>
      </c>
      <c r="F460" s="405">
        <v>0</v>
      </c>
      <c r="G460" s="405">
        <f>+Tableau1[[#This Row],[Gross capacity (MW)]]*Tableau1[[#This Row],[EDF Stake (%)]]</f>
        <v>435</v>
      </c>
      <c r="H460" s="406">
        <v>2009</v>
      </c>
      <c r="I460" s="407">
        <v>0.5</v>
      </c>
      <c r="J460" s="403" t="s">
        <v>225</v>
      </c>
      <c r="K460" s="403" t="s">
        <v>76</v>
      </c>
      <c r="L460" s="84"/>
      <c r="AP460" s="142"/>
    </row>
    <row r="461" spans="1:42">
      <c r="A461" s="403" t="s">
        <v>228</v>
      </c>
      <c r="B461" s="403" t="s">
        <v>252</v>
      </c>
      <c r="C461" s="403" t="s">
        <v>829</v>
      </c>
      <c r="D461" s="403" t="s">
        <v>106</v>
      </c>
      <c r="E461" s="403">
        <v>1.1200000000000001</v>
      </c>
      <c r="F461" s="403">
        <v>1.1200000000000001</v>
      </c>
      <c r="G461" s="405">
        <f>Tableau1[[#This Row],[Gross capacity (MW)]]*Tableau1[[#This Row],[EDF Stake (%)]]</f>
        <v>1.0883040000000002</v>
      </c>
      <c r="H461" s="403">
        <v>2020</v>
      </c>
      <c r="I461" s="674">
        <v>0.97170000000000001</v>
      </c>
      <c r="J461" s="403" t="s">
        <v>607</v>
      </c>
      <c r="K461" s="403" t="s">
        <v>830</v>
      </c>
      <c r="L461" s="84"/>
      <c r="AP461" s="142"/>
    </row>
    <row r="462" spans="1:42">
      <c r="A462" s="403" t="s">
        <v>229</v>
      </c>
      <c r="B462" s="404" t="s">
        <v>732</v>
      </c>
      <c r="C462" s="403" t="s">
        <v>394</v>
      </c>
      <c r="D462" s="403" t="s">
        <v>91</v>
      </c>
      <c r="E462" s="405">
        <v>6.8</v>
      </c>
      <c r="F462" s="405">
        <v>6.8</v>
      </c>
      <c r="G462" s="405">
        <f>+Tableau1[[#This Row],[Gross capacity (MW)]]*Tableau1[[#This Row],[EDF Stake (%)]]</f>
        <v>4.6668399999999997</v>
      </c>
      <c r="H462" s="406">
        <v>2014</v>
      </c>
      <c r="I462" s="407">
        <v>0.68630000000000002</v>
      </c>
      <c r="J462" s="403" t="s">
        <v>607</v>
      </c>
      <c r="K462" s="403" t="s">
        <v>76</v>
      </c>
      <c r="L462" s="84"/>
      <c r="AP462" s="142"/>
    </row>
    <row r="463" spans="1:42">
      <c r="A463" s="403" t="s">
        <v>229</v>
      </c>
      <c r="B463" s="404" t="s">
        <v>732</v>
      </c>
      <c r="C463" s="351" t="s">
        <v>858</v>
      </c>
      <c r="D463" s="403" t="s">
        <v>91</v>
      </c>
      <c r="E463" s="352">
        <v>6.9</v>
      </c>
      <c r="F463" s="352">
        <v>6.9</v>
      </c>
      <c r="G463" s="405">
        <f>+Tableau1[[#This Row],[Gross capacity (MW)]]*Tableau1[[#This Row],[EDF Stake (%)]]</f>
        <v>4.7354700000000003</v>
      </c>
      <c r="H463" s="554">
        <v>2020</v>
      </c>
      <c r="I463" s="555">
        <v>0.68630000000000002</v>
      </c>
      <c r="J463" s="403" t="s">
        <v>607</v>
      </c>
      <c r="K463" s="403" t="s">
        <v>76</v>
      </c>
      <c r="L463" s="84"/>
      <c r="AP463" s="142"/>
    </row>
    <row r="464" spans="1:42">
      <c r="A464" s="403" t="s">
        <v>0</v>
      </c>
      <c r="B464" s="409" t="s">
        <v>264</v>
      </c>
      <c r="C464" s="403" t="s">
        <v>576</v>
      </c>
      <c r="D464" s="403" t="s">
        <v>70</v>
      </c>
      <c r="E464" s="410">
        <v>1335</v>
      </c>
      <c r="F464" s="410">
        <v>1335</v>
      </c>
      <c r="G464" s="410">
        <f>+Tableau1[[#This Row],[Gross capacity (MW)]]*Tableau1[[#This Row],[EDF Stake (%)]]</f>
        <v>1335</v>
      </c>
      <c r="H464" s="406">
        <v>1986</v>
      </c>
      <c r="I464" s="407">
        <v>1</v>
      </c>
      <c r="J464" s="403" t="s">
        <v>607</v>
      </c>
      <c r="K464" s="403" t="s">
        <v>73</v>
      </c>
      <c r="L464" s="84"/>
      <c r="AP464" s="142"/>
    </row>
    <row r="465" spans="1:42">
      <c r="A465" s="403" t="s">
        <v>0</v>
      </c>
      <c r="B465" s="409" t="s">
        <v>264</v>
      </c>
      <c r="C465" s="403" t="s">
        <v>577</v>
      </c>
      <c r="D465" s="403" t="s">
        <v>70</v>
      </c>
      <c r="E465" s="410">
        <v>1335</v>
      </c>
      <c r="F465" s="410">
        <v>1335</v>
      </c>
      <c r="G465" s="410">
        <f>+Tableau1[[#This Row],[Gross capacity (MW)]]*Tableau1[[#This Row],[EDF Stake (%)]]</f>
        <v>1335</v>
      </c>
      <c r="H465" s="406">
        <v>1987</v>
      </c>
      <c r="I465" s="407">
        <v>1</v>
      </c>
      <c r="J465" s="403" t="s">
        <v>607</v>
      </c>
      <c r="K465" s="403" t="s">
        <v>73</v>
      </c>
      <c r="L465" s="84"/>
      <c r="AP465" s="142"/>
    </row>
    <row r="466" spans="1:42">
      <c r="A466" s="403" t="s">
        <v>229</v>
      </c>
      <c r="B466" s="404" t="s">
        <v>732</v>
      </c>
      <c r="C466" s="351" t="s">
        <v>859</v>
      </c>
      <c r="D466" s="403" t="s">
        <v>91</v>
      </c>
      <c r="E466" s="352">
        <v>2.35</v>
      </c>
      <c r="F466" s="352">
        <v>2.35</v>
      </c>
      <c r="G466" s="405">
        <f>+Tableau1[[#This Row],[Gross capacity (MW)]]*Tableau1[[#This Row],[EDF Stake (%)]]</f>
        <v>1.612805</v>
      </c>
      <c r="H466" s="554">
        <v>2020</v>
      </c>
      <c r="I466" s="555">
        <v>0.68630000000000002</v>
      </c>
      <c r="J466" s="403" t="s">
        <v>607</v>
      </c>
      <c r="K466" s="403" t="s">
        <v>76</v>
      </c>
      <c r="L466" s="84"/>
      <c r="AP466" s="142"/>
    </row>
    <row r="467" spans="1:42">
      <c r="A467" s="403" t="s">
        <v>0</v>
      </c>
      <c r="B467" s="409" t="s">
        <v>264</v>
      </c>
      <c r="C467" s="403" t="s">
        <v>578</v>
      </c>
      <c r="D467" s="403" t="s">
        <v>70</v>
      </c>
      <c r="E467" s="410">
        <v>915</v>
      </c>
      <c r="F467" s="410">
        <v>915</v>
      </c>
      <c r="G467" s="410">
        <f>+Tableau1[[#This Row],[Gross capacity (MW)]]*Tableau1[[#This Row],[EDF Stake (%)]]</f>
        <v>915</v>
      </c>
      <c r="H467" s="406">
        <v>1983</v>
      </c>
      <c r="I467" s="407">
        <v>1</v>
      </c>
      <c r="J467" s="403" t="s">
        <v>607</v>
      </c>
      <c r="K467" s="403" t="s">
        <v>73</v>
      </c>
      <c r="L467" s="84"/>
      <c r="AP467" s="142"/>
    </row>
    <row r="468" spans="1:42">
      <c r="A468" s="403" t="s">
        <v>0</v>
      </c>
      <c r="B468" s="409" t="s">
        <v>264</v>
      </c>
      <c r="C468" s="403" t="s">
        <v>579</v>
      </c>
      <c r="D468" s="403" t="s">
        <v>70</v>
      </c>
      <c r="E468" s="410">
        <v>915</v>
      </c>
      <c r="F468" s="410">
        <v>915</v>
      </c>
      <c r="G468" s="410">
        <f>+Tableau1[[#This Row],[Gross capacity (MW)]]*Tableau1[[#This Row],[EDF Stake (%)]]</f>
        <v>915</v>
      </c>
      <c r="H468" s="406">
        <v>1983</v>
      </c>
      <c r="I468" s="407">
        <v>1</v>
      </c>
      <c r="J468" s="403" t="s">
        <v>607</v>
      </c>
      <c r="K468" s="403" t="s">
        <v>73</v>
      </c>
      <c r="L468" s="84"/>
      <c r="AP468" s="142"/>
    </row>
    <row r="469" spans="1:42">
      <c r="A469" s="403" t="s">
        <v>75</v>
      </c>
      <c r="B469" s="408" t="s">
        <v>831</v>
      </c>
      <c r="C469" s="408" t="s">
        <v>707</v>
      </c>
      <c r="D469" s="403" t="s">
        <v>106</v>
      </c>
      <c r="E469" s="405">
        <v>0.92879999999999996</v>
      </c>
      <c r="F469" s="405">
        <v>0.92879999999999996</v>
      </c>
      <c r="G469" s="405">
        <f>+Tableau1[[#This Row],[Gross capacity (MW)]]*Tableau1[[#This Row],[EDF Stake (%)]]</f>
        <v>0.90251495999999998</v>
      </c>
      <c r="H469" s="406">
        <v>2010</v>
      </c>
      <c r="I469" s="674">
        <v>0.97170000000000001</v>
      </c>
      <c r="J469" s="403" t="s">
        <v>607</v>
      </c>
      <c r="K469" s="403" t="s">
        <v>75</v>
      </c>
      <c r="L469" s="84"/>
      <c r="AP469" s="142"/>
    </row>
    <row r="470" spans="1:42">
      <c r="A470" s="403" t="s">
        <v>285</v>
      </c>
      <c r="B470" s="403" t="s">
        <v>264</v>
      </c>
      <c r="C470" s="406" t="s">
        <v>287</v>
      </c>
      <c r="D470" s="403" t="s">
        <v>616</v>
      </c>
      <c r="E470" s="405">
        <v>22</v>
      </c>
      <c r="F470" s="405">
        <f>+Tableau1[[#This Row],[Gross capacity (MW)]]</f>
        <v>22</v>
      </c>
      <c r="G470" s="405">
        <f>+Tableau1[[#This Row],[Gross capacity (MW)]]*Tableau1[[#This Row],[EDF Stake (%)]]</f>
        <v>22</v>
      </c>
      <c r="H470" s="406" t="s">
        <v>66</v>
      </c>
      <c r="I470" s="407">
        <v>1</v>
      </c>
      <c r="J470" s="403" t="s">
        <v>607</v>
      </c>
      <c r="K470" s="403" t="s">
        <v>610</v>
      </c>
      <c r="L470" s="84"/>
      <c r="AP470" s="142"/>
    </row>
    <row r="471" spans="1:42">
      <c r="A471" s="403" t="s">
        <v>229</v>
      </c>
      <c r="B471" s="404" t="s">
        <v>732</v>
      </c>
      <c r="C471" s="403" t="s">
        <v>393</v>
      </c>
      <c r="D471" s="403" t="s">
        <v>91</v>
      </c>
      <c r="E471" s="405">
        <v>3.4</v>
      </c>
      <c r="F471" s="405">
        <v>3.4</v>
      </c>
      <c r="G471" s="405">
        <f>+Tableau1[[#This Row],[Gross capacity (MW)]]*Tableau1[[#This Row],[EDF Stake (%)]]</f>
        <v>2.3334199999999998</v>
      </c>
      <c r="H471" s="406">
        <v>2013</v>
      </c>
      <c r="I471" s="407">
        <v>0.68630000000000002</v>
      </c>
      <c r="J471" s="403" t="s">
        <v>607</v>
      </c>
      <c r="K471" s="403" t="s">
        <v>76</v>
      </c>
      <c r="L471" s="84"/>
      <c r="AP471" s="142"/>
    </row>
    <row r="472" spans="1:42">
      <c r="A472" s="403" t="s">
        <v>0</v>
      </c>
      <c r="B472" s="404" t="s">
        <v>264</v>
      </c>
      <c r="C472" s="403" t="s">
        <v>362</v>
      </c>
      <c r="D472" s="403" t="s">
        <v>612</v>
      </c>
      <c r="E472" s="405">
        <v>149.24</v>
      </c>
      <c r="F472" s="405">
        <v>149.24</v>
      </c>
      <c r="G472" s="405">
        <f>+Tableau1[[#This Row],[Gross capacity (MW)]]*Tableau1[[#This Row],[EDF Stake (%)]]</f>
        <v>149.24</v>
      </c>
      <c r="H472" s="406">
        <v>1969</v>
      </c>
      <c r="I472" s="407">
        <v>1</v>
      </c>
      <c r="J472" s="403" t="s">
        <v>607</v>
      </c>
      <c r="K472" s="403" t="s">
        <v>73</v>
      </c>
      <c r="L472" s="84"/>
      <c r="AP472" s="142"/>
    </row>
    <row r="473" spans="1:42">
      <c r="A473" s="403" t="s">
        <v>75</v>
      </c>
      <c r="B473" s="408" t="s">
        <v>252</v>
      </c>
      <c r="C473" s="408" t="s">
        <v>526</v>
      </c>
      <c r="D473" s="403" t="s">
        <v>619</v>
      </c>
      <c r="E473" s="405">
        <v>10</v>
      </c>
      <c r="F473" s="405">
        <v>10</v>
      </c>
      <c r="G473" s="405">
        <f>+Tableau1[[#This Row],[Gross capacity (MW)]]*Tableau1[[#This Row],[EDF Stake (%)]]</f>
        <v>9.7170000000000005</v>
      </c>
      <c r="H473" s="406">
        <v>2000</v>
      </c>
      <c r="I473" s="674">
        <v>0.97170000000000001</v>
      </c>
      <c r="J473" s="403" t="s">
        <v>607</v>
      </c>
      <c r="K473" s="403" t="s">
        <v>75</v>
      </c>
      <c r="L473" s="84"/>
      <c r="AP473" s="142"/>
    </row>
    <row r="474" spans="1:42">
      <c r="A474" s="403" t="s">
        <v>75</v>
      </c>
      <c r="B474" s="408" t="s">
        <v>831</v>
      </c>
      <c r="C474" s="408" t="s">
        <v>695</v>
      </c>
      <c r="D474" s="403" t="s">
        <v>106</v>
      </c>
      <c r="E474" s="405">
        <v>0.96899999999999997</v>
      </c>
      <c r="F474" s="405">
        <v>0.96899999999999997</v>
      </c>
      <c r="G474" s="405">
        <f>+Tableau1[[#This Row],[Gross capacity (MW)]]*Tableau1[[#This Row],[EDF Stake (%)]]</f>
        <v>0.94157729999999995</v>
      </c>
      <c r="H474" s="406">
        <v>2011</v>
      </c>
      <c r="I474" s="674">
        <v>0.97170000000000001</v>
      </c>
      <c r="J474" s="403" t="s">
        <v>607</v>
      </c>
      <c r="K474" s="403" t="s">
        <v>75</v>
      </c>
      <c r="L474" s="84"/>
      <c r="AP474" s="142"/>
    </row>
    <row r="475" spans="1:42">
      <c r="A475" s="403" t="s">
        <v>0</v>
      </c>
      <c r="B475" s="404" t="s">
        <v>264</v>
      </c>
      <c r="C475" s="403" t="s">
        <v>363</v>
      </c>
      <c r="D475" s="403" t="s">
        <v>612</v>
      </c>
      <c r="E475" s="405">
        <v>742.26</v>
      </c>
      <c r="F475" s="405">
        <v>742.26</v>
      </c>
      <c r="G475" s="405">
        <f>+Tableau1[[#This Row],[Gross capacity (MW)]]*Tableau1[[#This Row],[EDF Stake (%)]]</f>
        <v>742.26</v>
      </c>
      <c r="H475" s="406">
        <v>1987</v>
      </c>
      <c r="I475" s="407">
        <v>1</v>
      </c>
      <c r="J475" s="403" t="s">
        <v>607</v>
      </c>
      <c r="K475" s="403" t="s">
        <v>73</v>
      </c>
      <c r="L475" s="84"/>
      <c r="AP475" s="142"/>
    </row>
    <row r="476" spans="1:42">
      <c r="A476" s="179" t="s">
        <v>99</v>
      </c>
      <c r="B476" s="409" t="s">
        <v>624</v>
      </c>
      <c r="C476" s="180" t="s">
        <v>625</v>
      </c>
      <c r="D476" s="179" t="s">
        <v>70</v>
      </c>
      <c r="E476" s="181">
        <v>1750</v>
      </c>
      <c r="F476" s="181">
        <v>0</v>
      </c>
      <c r="G476" s="181">
        <f>+Tableau1[[#This Row],[Gross capacity (MW)]]*Tableau1[[#This Row],[EDF Stake (%)]]</f>
        <v>525</v>
      </c>
      <c r="H476" s="180">
        <v>2018</v>
      </c>
      <c r="I476" s="182">
        <v>0.3</v>
      </c>
      <c r="J476" s="403" t="s">
        <v>607</v>
      </c>
      <c r="K476" s="179" t="s">
        <v>76</v>
      </c>
      <c r="L476" s="84"/>
      <c r="AP476" s="142"/>
    </row>
    <row r="477" spans="1:42">
      <c r="A477" s="403" t="s">
        <v>99</v>
      </c>
      <c r="B477" s="404" t="s">
        <v>624</v>
      </c>
      <c r="C477" s="403" t="s">
        <v>638</v>
      </c>
      <c r="D477" s="403" t="s">
        <v>70</v>
      </c>
      <c r="E477" s="405">
        <v>1750</v>
      </c>
      <c r="F477" s="405">
        <v>0</v>
      </c>
      <c r="G477" s="405">
        <f>+Tableau1[[#This Row],[Gross capacity (MW)]]*Tableau1[[#This Row],[EDF Stake (%)]]</f>
        <v>525</v>
      </c>
      <c r="H477" s="406">
        <v>2019</v>
      </c>
      <c r="I477" s="407">
        <v>0.3</v>
      </c>
      <c r="J477" s="403" t="s">
        <v>607</v>
      </c>
      <c r="K477" s="179" t="s">
        <v>76</v>
      </c>
      <c r="L477" s="84"/>
      <c r="AP477" s="142"/>
    </row>
    <row r="478" spans="1:42">
      <c r="A478" s="403" t="s">
        <v>75</v>
      </c>
      <c r="B478" s="408" t="s">
        <v>831</v>
      </c>
      <c r="C478" s="408" t="s">
        <v>697</v>
      </c>
      <c r="D478" s="403" t="s">
        <v>106</v>
      </c>
      <c r="E478" s="405">
        <v>0.95799999999999996</v>
      </c>
      <c r="F478" s="405">
        <v>0.95799999999999996</v>
      </c>
      <c r="G478" s="405">
        <f>+Tableau1[[#This Row],[Gross capacity (MW)]]*Tableau1[[#This Row],[EDF Stake (%)]]</f>
        <v>0.93088859999999995</v>
      </c>
      <c r="H478" s="406">
        <v>2012</v>
      </c>
      <c r="I478" s="674">
        <v>0.97170000000000001</v>
      </c>
      <c r="J478" s="403" t="s">
        <v>607</v>
      </c>
      <c r="K478" s="403" t="s">
        <v>75</v>
      </c>
      <c r="L478" s="84"/>
      <c r="AP478" s="142"/>
    </row>
    <row r="479" spans="1:42">
      <c r="A479" s="403" t="s">
        <v>75</v>
      </c>
      <c r="B479" s="408" t="s">
        <v>910</v>
      </c>
      <c r="C479" s="408" t="s">
        <v>716</v>
      </c>
      <c r="D479" s="403" t="s">
        <v>106</v>
      </c>
      <c r="E479" s="405">
        <v>0.83520000000000005</v>
      </c>
      <c r="F479" s="405">
        <v>0.83520000000000005</v>
      </c>
      <c r="G479" s="405">
        <f>+Tableau1[[#This Row],[Gross capacity (MW)]]*Tableau1[[#This Row],[EDF Stake (%)]]</f>
        <v>0.81156384000000004</v>
      </c>
      <c r="H479" s="406">
        <v>2011</v>
      </c>
      <c r="I479" s="674">
        <v>0.97170000000000001</v>
      </c>
      <c r="J479" s="403" t="s">
        <v>607</v>
      </c>
      <c r="K479" s="403" t="s">
        <v>75</v>
      </c>
      <c r="L479" s="84"/>
      <c r="AP479" s="142"/>
    </row>
    <row r="480" spans="1:42">
      <c r="A480" s="403" t="s">
        <v>75</v>
      </c>
      <c r="B480" s="408" t="s">
        <v>910</v>
      </c>
      <c r="C480" s="408" t="s">
        <v>721</v>
      </c>
      <c r="D480" s="403" t="s">
        <v>106</v>
      </c>
      <c r="E480" s="405">
        <v>0.59940000000000004</v>
      </c>
      <c r="F480" s="405">
        <v>0.59940000000000004</v>
      </c>
      <c r="G480" s="405">
        <f>+Tableau1[[#This Row],[Gross capacity (MW)]]*Tableau1[[#This Row],[EDF Stake (%)]]</f>
        <v>0.58243697999999999</v>
      </c>
      <c r="H480" s="406">
        <v>2011</v>
      </c>
      <c r="I480" s="674">
        <v>0.97170000000000001</v>
      </c>
      <c r="J480" s="403" t="s">
        <v>607</v>
      </c>
      <c r="K480" s="403" t="s">
        <v>75</v>
      </c>
      <c r="L480" s="84"/>
      <c r="AP480" s="142"/>
    </row>
    <row r="481" spans="1:42">
      <c r="A481" s="403" t="s">
        <v>75</v>
      </c>
      <c r="B481" s="408" t="s">
        <v>910</v>
      </c>
      <c r="C481" s="408" t="s">
        <v>688</v>
      </c>
      <c r="D481" s="403" t="s">
        <v>106</v>
      </c>
      <c r="E481" s="405">
        <v>0.99229999999999996</v>
      </c>
      <c r="F481" s="405">
        <v>0.99229999999999996</v>
      </c>
      <c r="G481" s="405">
        <f>+Tableau1[[#This Row],[Gross capacity (MW)]]*Tableau1[[#This Row],[EDF Stake (%)]]</f>
        <v>0.96421791000000001</v>
      </c>
      <c r="H481" s="406">
        <v>2011</v>
      </c>
      <c r="I481" s="674">
        <v>0.97170000000000001</v>
      </c>
      <c r="J481" s="403" t="s">
        <v>607</v>
      </c>
      <c r="K481" s="403" t="s">
        <v>75</v>
      </c>
      <c r="L481" s="84"/>
      <c r="AP481" s="142"/>
    </row>
    <row r="482" spans="1:42">
      <c r="A482" s="403" t="s">
        <v>75</v>
      </c>
      <c r="B482" s="408" t="s">
        <v>459</v>
      </c>
      <c r="C482" s="408" t="s">
        <v>496</v>
      </c>
      <c r="D482" s="403" t="s">
        <v>106</v>
      </c>
      <c r="E482" s="405">
        <v>1</v>
      </c>
      <c r="F482" s="405">
        <v>1</v>
      </c>
      <c r="G482" s="405">
        <f>+Tableau1[[#This Row],[Gross capacity (MW)]]*Tableau1[[#This Row],[EDF Stake (%)]]</f>
        <v>0.97170000000000001</v>
      </c>
      <c r="H482" s="406">
        <v>2011</v>
      </c>
      <c r="I482" s="674">
        <v>0.97170000000000001</v>
      </c>
      <c r="J482" s="403" t="s">
        <v>607</v>
      </c>
      <c r="K482" s="403" t="s">
        <v>75</v>
      </c>
      <c r="L482" s="84"/>
      <c r="AP482" s="142"/>
    </row>
    <row r="483" spans="1:42">
      <c r="A483" s="403" t="s">
        <v>75</v>
      </c>
      <c r="B483" s="408" t="s">
        <v>459</v>
      </c>
      <c r="C483" s="408" t="s">
        <v>509</v>
      </c>
      <c r="D483" s="403" t="s">
        <v>72</v>
      </c>
      <c r="E483" s="405">
        <v>89.375</v>
      </c>
      <c r="F483" s="405">
        <v>89.375</v>
      </c>
      <c r="G483" s="405">
        <f>+Tableau1[[#This Row],[Gross capacity (MW)]]*Tableau1[[#This Row],[EDF Stake (%)]]</f>
        <v>86.845687499999997</v>
      </c>
      <c r="H483" s="406">
        <v>2001</v>
      </c>
      <c r="I483" s="674">
        <v>0.97170000000000001</v>
      </c>
      <c r="J483" s="403" t="s">
        <v>607</v>
      </c>
      <c r="K483" s="403" t="s">
        <v>75</v>
      </c>
      <c r="L483" s="84"/>
      <c r="AP483" s="142"/>
    </row>
    <row r="484" spans="1:42">
      <c r="A484" s="403" t="s">
        <v>75</v>
      </c>
      <c r="B484" s="408" t="s">
        <v>831</v>
      </c>
      <c r="C484" s="408" t="s">
        <v>680</v>
      </c>
      <c r="D484" s="403" t="s">
        <v>106</v>
      </c>
      <c r="E484" s="405">
        <v>1.9</v>
      </c>
      <c r="F484" s="405">
        <v>1.9</v>
      </c>
      <c r="G484" s="405">
        <f>+Tableau1[[#This Row],[Gross capacity (MW)]]*Tableau1[[#This Row],[EDF Stake (%)]]</f>
        <v>1.84623</v>
      </c>
      <c r="H484" s="406">
        <v>2010</v>
      </c>
      <c r="I484" s="674">
        <v>0.97170000000000001</v>
      </c>
      <c r="J484" s="403" t="s">
        <v>607</v>
      </c>
      <c r="K484" s="403" t="s">
        <v>75</v>
      </c>
      <c r="L484" s="84"/>
      <c r="AP484" s="142"/>
    </row>
    <row r="485" spans="1:42">
      <c r="A485" s="179" t="s">
        <v>75</v>
      </c>
      <c r="B485" s="404" t="s">
        <v>905</v>
      </c>
      <c r="C485" s="180" t="s">
        <v>908</v>
      </c>
      <c r="D485" s="179" t="s">
        <v>91</v>
      </c>
      <c r="E485" s="661">
        <v>13.2</v>
      </c>
      <c r="F485" s="661">
        <v>13.2</v>
      </c>
      <c r="G485" s="405">
        <f>+Tableau1[[#This Row],[Gross capacity (MW)]]*Tableau1[[#This Row],[EDF Stake (%)]]</f>
        <v>12.82644</v>
      </c>
      <c r="H485" s="180">
        <v>2021</v>
      </c>
      <c r="I485" s="674">
        <v>0.97170000000000001</v>
      </c>
      <c r="J485" s="403" t="s">
        <v>607</v>
      </c>
      <c r="K485" s="179" t="s">
        <v>75</v>
      </c>
      <c r="L485" s="84"/>
      <c r="AP485" s="142"/>
    </row>
    <row r="486" spans="1:42">
      <c r="A486" s="179" t="s">
        <v>75</v>
      </c>
      <c r="B486" s="404" t="s">
        <v>905</v>
      </c>
      <c r="C486" s="180" t="s">
        <v>906</v>
      </c>
      <c r="D486" s="179" t="s">
        <v>91</v>
      </c>
      <c r="E486" s="661">
        <v>29.7</v>
      </c>
      <c r="F486" s="661">
        <v>29.7</v>
      </c>
      <c r="G486" s="405">
        <f>+Tableau1[[#This Row],[Gross capacity (MW)]]*Tableau1[[#This Row],[EDF Stake (%)]]</f>
        <v>28.859490000000001</v>
      </c>
      <c r="H486" s="180">
        <v>2021</v>
      </c>
      <c r="I486" s="674">
        <v>0.97170000000000001</v>
      </c>
      <c r="J486" s="403" t="s">
        <v>607</v>
      </c>
      <c r="K486" s="179" t="s">
        <v>75</v>
      </c>
      <c r="L486" s="84"/>
      <c r="AP486" s="142"/>
    </row>
    <row r="487" spans="1:42">
      <c r="A487" s="179" t="s">
        <v>75</v>
      </c>
      <c r="B487" s="404" t="s">
        <v>905</v>
      </c>
      <c r="C487" s="180" t="s">
        <v>907</v>
      </c>
      <c r="D487" s="179" t="s">
        <v>91</v>
      </c>
      <c r="E487" s="661">
        <v>2.6</v>
      </c>
      <c r="F487" s="661">
        <v>2.6</v>
      </c>
      <c r="G487" s="405">
        <f>+Tableau1[[#This Row],[Gross capacity (MW)]]*Tableau1[[#This Row],[EDF Stake (%)]]</f>
        <v>2.5264199999999999</v>
      </c>
      <c r="H487" s="180">
        <v>2021</v>
      </c>
      <c r="I487" s="674">
        <v>0.97170000000000001</v>
      </c>
      <c r="J487" s="403" t="s">
        <v>607</v>
      </c>
      <c r="K487" s="179" t="s">
        <v>75</v>
      </c>
      <c r="L487" s="84"/>
      <c r="AP487" s="142"/>
    </row>
    <row r="488" spans="1:42">
      <c r="A488" s="403" t="s">
        <v>94</v>
      </c>
      <c r="B488" s="408" t="s">
        <v>459</v>
      </c>
      <c r="C488" s="408" t="s">
        <v>649</v>
      </c>
      <c r="D488" s="403" t="s">
        <v>72</v>
      </c>
      <c r="E488" s="405">
        <v>400</v>
      </c>
      <c r="F488" s="405">
        <v>0</v>
      </c>
      <c r="G488" s="405">
        <f>+Tableau1[[#This Row],[Gross capacity (MW)]]*Tableau1[[#This Row],[EDF Stake (%)]]</f>
        <v>194.34</v>
      </c>
      <c r="H488" s="406">
        <v>2006</v>
      </c>
      <c r="I488" s="674">
        <f>97.17%*50%</f>
        <v>0.48585</v>
      </c>
      <c r="J488" s="403" t="s">
        <v>225</v>
      </c>
      <c r="K488" s="403" t="s">
        <v>75</v>
      </c>
      <c r="L488" s="84"/>
      <c r="AP488" s="142"/>
    </row>
    <row r="489" spans="1:42">
      <c r="A489" s="403" t="s">
        <v>229</v>
      </c>
      <c r="B489" s="404" t="s">
        <v>732</v>
      </c>
      <c r="C489" s="403" t="s">
        <v>400</v>
      </c>
      <c r="D489" s="403" t="s">
        <v>91</v>
      </c>
      <c r="E489" s="405">
        <v>14.35</v>
      </c>
      <c r="F489" s="405">
        <v>14.35</v>
      </c>
      <c r="G489" s="405">
        <f>+Tableau1[[#This Row],[Gross capacity (MW)]]*Tableau1[[#This Row],[EDF Stake (%)]]</f>
        <v>9.8484049999999996</v>
      </c>
      <c r="H489" s="406">
        <v>2015</v>
      </c>
      <c r="I489" s="407">
        <v>0.68630000000000002</v>
      </c>
      <c r="J489" s="403" t="s">
        <v>607</v>
      </c>
      <c r="K489" s="403" t="s">
        <v>76</v>
      </c>
      <c r="L489" s="84"/>
      <c r="AP489" s="142"/>
    </row>
    <row r="490" spans="1:42">
      <c r="A490" s="403" t="s">
        <v>94</v>
      </c>
      <c r="B490" s="408" t="s">
        <v>459</v>
      </c>
      <c r="C490" s="408" t="s">
        <v>460</v>
      </c>
      <c r="D490" s="403" t="s">
        <v>72</v>
      </c>
      <c r="E490" s="405">
        <v>410</v>
      </c>
      <c r="F490" s="405">
        <v>0</v>
      </c>
      <c r="G490" s="405">
        <f>+Tableau1[[#This Row],[Gross capacity (MW)]]*Tableau1[[#This Row],[EDF Stake (%)]]</f>
        <v>199.1985</v>
      </c>
      <c r="H490" s="406">
        <v>2010</v>
      </c>
      <c r="I490" s="674">
        <f>97.17%*50%</f>
        <v>0.48585</v>
      </c>
      <c r="J490" s="403" t="s">
        <v>225</v>
      </c>
      <c r="K490" s="403" t="s">
        <v>75</v>
      </c>
      <c r="AN490" s="142"/>
      <c r="AO490" s="142"/>
      <c r="AP490" s="142"/>
    </row>
    <row r="491" spans="1:42">
      <c r="A491" s="403" t="s">
        <v>75</v>
      </c>
      <c r="B491" s="408" t="s">
        <v>831</v>
      </c>
      <c r="C491" s="408" t="s">
        <v>678</v>
      </c>
      <c r="D491" s="403" t="s">
        <v>106</v>
      </c>
      <c r="E491" s="405">
        <v>2.2360000000000002</v>
      </c>
      <c r="F491" s="405">
        <v>2.2360000000000002</v>
      </c>
      <c r="G491" s="405">
        <f>+Tableau1[[#This Row],[Gross capacity (MW)]]*Tableau1[[#This Row],[EDF Stake (%)]]</f>
        <v>2.1727212000000002</v>
      </c>
      <c r="H491" s="406">
        <v>2010</v>
      </c>
      <c r="I491" s="674">
        <v>0.97170000000000001</v>
      </c>
      <c r="J491" s="403" t="s">
        <v>607</v>
      </c>
      <c r="K491" s="403" t="s">
        <v>75</v>
      </c>
      <c r="AP491" s="142"/>
    </row>
    <row r="492" spans="1:42">
      <c r="A492" s="403" t="s">
        <v>229</v>
      </c>
      <c r="B492" s="404" t="s">
        <v>377</v>
      </c>
      <c r="C492" s="403" t="s">
        <v>378</v>
      </c>
      <c r="D492" s="403" t="s">
        <v>70</v>
      </c>
      <c r="E492" s="405">
        <v>481</v>
      </c>
      <c r="F492" s="405">
        <v>481</v>
      </c>
      <c r="G492" s="405">
        <f>+Tableau1[[#This Row],[Gross capacity (MW)]]*Tableau1[[#This Row],[EDF Stake (%)]]</f>
        <v>481</v>
      </c>
      <c r="H492" s="406">
        <v>1975</v>
      </c>
      <c r="I492" s="407">
        <v>1</v>
      </c>
      <c r="J492" s="403" t="s">
        <v>607</v>
      </c>
      <c r="K492" s="403" t="s">
        <v>76</v>
      </c>
      <c r="AP492" s="142"/>
    </row>
    <row r="493" spans="1:42">
      <c r="A493" s="403" t="s">
        <v>229</v>
      </c>
      <c r="B493" s="404" t="s">
        <v>732</v>
      </c>
      <c r="C493" s="403" t="s">
        <v>441</v>
      </c>
      <c r="D493" s="403" t="s">
        <v>70</v>
      </c>
      <c r="E493" s="405">
        <v>102.74</v>
      </c>
      <c r="F493" s="405">
        <v>102.74</v>
      </c>
      <c r="G493" s="405">
        <f>+Tableau1[[#This Row],[Gross capacity (MW)]]*Tableau1[[#This Row],[EDF Stake (%)]]</f>
        <v>70.510462000000004</v>
      </c>
      <c r="H493" s="406">
        <v>1983</v>
      </c>
      <c r="I493" s="407">
        <v>0.68630000000000002</v>
      </c>
      <c r="J493" s="403" t="s">
        <v>607</v>
      </c>
      <c r="K493" s="403" t="s">
        <v>76</v>
      </c>
      <c r="AP493" s="142"/>
    </row>
    <row r="494" spans="1:42" ht="15.6" customHeight="1">
      <c r="A494" s="403" t="s">
        <v>229</v>
      </c>
      <c r="B494" s="404" t="s">
        <v>732</v>
      </c>
      <c r="C494" s="403" t="s">
        <v>442</v>
      </c>
      <c r="D494" s="403" t="s">
        <v>70</v>
      </c>
      <c r="E494" s="405">
        <v>107.41</v>
      </c>
      <c r="F494" s="405">
        <v>107.41</v>
      </c>
      <c r="G494" s="405">
        <f>+Tableau1[[#This Row],[Gross capacity (MW)]]*Tableau1[[#This Row],[EDF Stake (%)]]</f>
        <v>73.715483000000006</v>
      </c>
      <c r="H494" s="406">
        <v>1985</v>
      </c>
      <c r="I494" s="407">
        <v>0.68630000000000002</v>
      </c>
      <c r="J494" s="403" t="s">
        <v>607</v>
      </c>
      <c r="K494" s="403" t="s">
        <v>76</v>
      </c>
      <c r="AP494" s="142"/>
    </row>
    <row r="495" spans="1:42">
      <c r="A495" s="403" t="s">
        <v>229</v>
      </c>
      <c r="B495" s="404" t="s">
        <v>732</v>
      </c>
      <c r="C495" s="351" t="s">
        <v>860</v>
      </c>
      <c r="D495" s="403" t="s">
        <v>91</v>
      </c>
      <c r="E495" s="352">
        <v>10.35</v>
      </c>
      <c r="F495" s="352">
        <v>10.35</v>
      </c>
      <c r="G495" s="405">
        <f>+Tableau1[[#This Row],[Gross capacity (MW)]]*Tableau1[[#This Row],[EDF Stake (%)]]</f>
        <v>7.103205</v>
      </c>
      <c r="H495" s="554">
        <v>2020</v>
      </c>
      <c r="I495" s="555">
        <v>0.68630000000000002</v>
      </c>
      <c r="J495" s="403" t="s">
        <v>607</v>
      </c>
      <c r="K495" s="403" t="s">
        <v>76</v>
      </c>
      <c r="AP495" s="142"/>
    </row>
    <row r="496" spans="1:42">
      <c r="A496" s="403" t="s">
        <v>74</v>
      </c>
      <c r="B496" s="408" t="s">
        <v>816</v>
      </c>
      <c r="C496" s="406" t="s">
        <v>604</v>
      </c>
      <c r="D496" s="403" t="s">
        <v>70</v>
      </c>
      <c r="E496" s="412">
        <v>1200</v>
      </c>
      <c r="F496" s="412">
        <v>1200</v>
      </c>
      <c r="G496" s="412">
        <f>+Tableau1[[#This Row],[Gross capacity (MW)]]*Tableau1[[#This Row],[EDF Stake (%)]]</f>
        <v>960</v>
      </c>
      <c r="H496" s="406">
        <v>1988</v>
      </c>
      <c r="I496" s="407">
        <v>0.8</v>
      </c>
      <c r="J496" s="403" t="s">
        <v>607</v>
      </c>
      <c r="K496" s="403" t="s">
        <v>74</v>
      </c>
      <c r="AP496" s="142"/>
    </row>
    <row r="497" spans="1:42">
      <c r="A497" s="403" t="s">
        <v>75</v>
      </c>
      <c r="B497" s="408" t="s">
        <v>831</v>
      </c>
      <c r="C497" s="408" t="s">
        <v>692</v>
      </c>
      <c r="D497" s="403" t="s">
        <v>106</v>
      </c>
      <c r="E497" s="405">
        <v>0.97199999999999998</v>
      </c>
      <c r="F497" s="405">
        <v>0.97199999999999998</v>
      </c>
      <c r="G497" s="405">
        <f>+Tableau1[[#This Row],[Gross capacity (MW)]]*Tableau1[[#This Row],[EDF Stake (%)]]</f>
        <v>0.94449240000000001</v>
      </c>
      <c r="H497" s="406">
        <v>2011</v>
      </c>
      <c r="I497" s="674">
        <v>0.97170000000000001</v>
      </c>
      <c r="J497" s="403" t="s">
        <v>607</v>
      </c>
      <c r="K497" s="403" t="s">
        <v>75</v>
      </c>
      <c r="AP497" s="142"/>
    </row>
    <row r="498" spans="1:42">
      <c r="A498" s="403" t="s">
        <v>75</v>
      </c>
      <c r="B498" s="408" t="s">
        <v>459</v>
      </c>
      <c r="C498" s="408" t="s">
        <v>510</v>
      </c>
      <c r="D498" s="403" t="s">
        <v>72</v>
      </c>
      <c r="E498" s="405">
        <v>830.32</v>
      </c>
      <c r="F498" s="405">
        <v>830.32</v>
      </c>
      <c r="G498" s="405">
        <f>+Tableau1[[#This Row],[Gross capacity (MW)]]*Tableau1[[#This Row],[EDF Stake (%)]]</f>
        <v>806.82194400000003</v>
      </c>
      <c r="H498" s="406">
        <v>2006</v>
      </c>
      <c r="I498" s="674">
        <v>0.97170000000000001</v>
      </c>
      <c r="J498" s="403" t="s">
        <v>607</v>
      </c>
      <c r="K498" s="403" t="s">
        <v>75</v>
      </c>
      <c r="AP498" s="142"/>
    </row>
    <row r="499" spans="1:42">
      <c r="A499" s="403" t="s">
        <v>75</v>
      </c>
      <c r="B499" s="408" t="s">
        <v>459</v>
      </c>
      <c r="C499" s="408" t="s">
        <v>662</v>
      </c>
      <c r="D499" s="403" t="s">
        <v>612</v>
      </c>
      <c r="E499" s="405">
        <v>27.87</v>
      </c>
      <c r="F499" s="405">
        <v>27.87</v>
      </c>
      <c r="G499" s="405">
        <f>+Tableau1[[#This Row],[Gross capacity (MW)]]*Tableau1[[#This Row],[EDF Stake (%)]]</f>
        <v>27.081279000000002</v>
      </c>
      <c r="H499" s="406" t="s">
        <v>663</v>
      </c>
      <c r="I499" s="674">
        <v>0.97170000000000001</v>
      </c>
      <c r="J499" s="403" t="s">
        <v>607</v>
      </c>
      <c r="K499" s="403" t="s">
        <v>75</v>
      </c>
      <c r="AP499" s="142"/>
    </row>
    <row r="500" spans="1:42">
      <c r="A500" s="403" t="s">
        <v>229</v>
      </c>
      <c r="B500" s="404" t="s">
        <v>732</v>
      </c>
      <c r="C500" s="403" t="s">
        <v>415</v>
      </c>
      <c r="D500" s="403" t="s">
        <v>91</v>
      </c>
      <c r="E500" s="405">
        <v>17.600000000000001</v>
      </c>
      <c r="F500" s="405">
        <v>17.600000000000001</v>
      </c>
      <c r="G500" s="405">
        <f>+Tableau1[[#This Row],[Gross capacity (MW)]]*Tableau1[[#This Row],[EDF Stake (%)]]</f>
        <v>12.078880000000002</v>
      </c>
      <c r="H500" s="406">
        <v>2017</v>
      </c>
      <c r="I500" s="407">
        <v>0.68630000000000002</v>
      </c>
      <c r="J500" s="403" t="s">
        <v>607</v>
      </c>
      <c r="K500" s="403" t="s">
        <v>76</v>
      </c>
      <c r="AP500" s="142"/>
    </row>
    <row r="501" spans="1:42">
      <c r="A501" s="403" t="s">
        <v>229</v>
      </c>
      <c r="B501" s="404" t="s">
        <v>732</v>
      </c>
      <c r="C501" s="351" t="s">
        <v>861</v>
      </c>
      <c r="D501" s="403" t="s">
        <v>91</v>
      </c>
      <c r="E501" s="352">
        <v>10.35</v>
      </c>
      <c r="F501" s="352">
        <v>10.35</v>
      </c>
      <c r="G501" s="405">
        <f>+Tableau1[[#This Row],[Gross capacity (MW)]]*Tableau1[[#This Row],[EDF Stake (%)]]</f>
        <v>7.103205</v>
      </c>
      <c r="H501" s="554">
        <v>2020</v>
      </c>
      <c r="I501" s="555">
        <v>0.68630000000000002</v>
      </c>
      <c r="J501" s="403" t="s">
        <v>607</v>
      </c>
      <c r="K501" s="403" t="s">
        <v>76</v>
      </c>
      <c r="AP501" s="142"/>
    </row>
    <row r="502" spans="1:42">
      <c r="A502" s="403" t="s">
        <v>75</v>
      </c>
      <c r="B502" s="408" t="s">
        <v>459</v>
      </c>
      <c r="C502" s="408" t="s">
        <v>657</v>
      </c>
      <c r="D502" s="403" t="s">
        <v>612</v>
      </c>
      <c r="E502" s="405">
        <v>158.93</v>
      </c>
      <c r="F502" s="405">
        <v>0</v>
      </c>
      <c r="G502" s="405">
        <f>+Tableau1[[#This Row],[Gross capacity (MW)]]*Tableau1[[#This Row],[EDF Stake (%)]]</f>
        <v>75.671817689999997</v>
      </c>
      <c r="H502" s="406" t="s">
        <v>658</v>
      </c>
      <c r="I502" s="674">
        <f>97.17%*49%</f>
        <v>0.47613299999999997</v>
      </c>
      <c r="J502" s="403" t="s">
        <v>225</v>
      </c>
      <c r="K502" s="403" t="s">
        <v>75</v>
      </c>
      <c r="AP502" s="142"/>
    </row>
    <row r="503" spans="1:42">
      <c r="A503" s="403" t="s">
        <v>0</v>
      </c>
      <c r="B503" s="409" t="s">
        <v>264</v>
      </c>
      <c r="C503" s="403" t="s">
        <v>580</v>
      </c>
      <c r="D503" s="403" t="s">
        <v>70</v>
      </c>
      <c r="E503" s="410">
        <v>915</v>
      </c>
      <c r="F503" s="410">
        <v>915</v>
      </c>
      <c r="G503" s="410">
        <f>+Tableau1[[#This Row],[Gross capacity (MW)]]*Tableau1[[#This Row],[EDF Stake (%)]]</f>
        <v>915</v>
      </c>
      <c r="H503" s="406">
        <v>1980</v>
      </c>
      <c r="I503" s="407">
        <v>1</v>
      </c>
      <c r="J503" s="403" t="s">
        <v>607</v>
      </c>
      <c r="K503" s="403" t="s">
        <v>73</v>
      </c>
      <c r="AP503" s="142"/>
    </row>
    <row r="504" spans="1:42">
      <c r="A504" s="403" t="s">
        <v>0</v>
      </c>
      <c r="B504" s="409" t="s">
        <v>264</v>
      </c>
      <c r="C504" s="403" t="s">
        <v>581</v>
      </c>
      <c r="D504" s="403" t="s">
        <v>70</v>
      </c>
      <c r="E504" s="410">
        <v>915</v>
      </c>
      <c r="F504" s="410">
        <v>915</v>
      </c>
      <c r="G504" s="410">
        <f>+Tableau1[[#This Row],[Gross capacity (MW)]]*Tableau1[[#This Row],[EDF Stake (%)]]</f>
        <v>915</v>
      </c>
      <c r="H504" s="406">
        <v>1980</v>
      </c>
      <c r="I504" s="407">
        <v>1</v>
      </c>
      <c r="J504" s="403" t="s">
        <v>607</v>
      </c>
      <c r="K504" s="403" t="s">
        <v>73</v>
      </c>
      <c r="AP504" s="142"/>
    </row>
    <row r="505" spans="1:42">
      <c r="A505" s="403" t="s">
        <v>0</v>
      </c>
      <c r="B505" s="409" t="s">
        <v>264</v>
      </c>
      <c r="C505" s="403" t="s">
        <v>582</v>
      </c>
      <c r="D505" s="403" t="s">
        <v>70</v>
      </c>
      <c r="E505" s="410">
        <v>915</v>
      </c>
      <c r="F505" s="410">
        <v>915</v>
      </c>
      <c r="G505" s="410">
        <f>+Tableau1[[#This Row],[Gross capacity (MW)]]*Tableau1[[#This Row],[EDF Stake (%)]]</f>
        <v>915</v>
      </c>
      <c r="H505" s="406">
        <v>1981</v>
      </c>
      <c r="I505" s="407">
        <v>1</v>
      </c>
      <c r="J505" s="403" t="s">
        <v>607</v>
      </c>
      <c r="K505" s="403" t="s">
        <v>73</v>
      </c>
      <c r="AP505" s="142"/>
    </row>
    <row r="506" spans="1:42">
      <c r="A506" s="403" t="s">
        <v>0</v>
      </c>
      <c r="B506" s="409" t="s">
        <v>264</v>
      </c>
      <c r="C506" s="403" t="s">
        <v>583</v>
      </c>
      <c r="D506" s="403" t="s">
        <v>70</v>
      </c>
      <c r="E506" s="410">
        <v>915</v>
      </c>
      <c r="F506" s="410">
        <v>915</v>
      </c>
      <c r="G506" s="410">
        <f>+Tableau1[[#This Row],[Gross capacity (MW)]]*Tableau1[[#This Row],[EDF Stake (%)]]</f>
        <v>915</v>
      </c>
      <c r="H506" s="406">
        <v>1981</v>
      </c>
      <c r="I506" s="407">
        <v>1</v>
      </c>
      <c r="J506" s="403" t="s">
        <v>607</v>
      </c>
      <c r="K506" s="403" t="s">
        <v>73</v>
      </c>
      <c r="AP506" s="142"/>
    </row>
    <row r="507" spans="1:42">
      <c r="A507" s="403" t="s">
        <v>75</v>
      </c>
      <c r="B507" s="408" t="s">
        <v>905</v>
      </c>
      <c r="C507" s="408" t="s">
        <v>488</v>
      </c>
      <c r="D507" s="403" t="s">
        <v>91</v>
      </c>
      <c r="E507" s="405">
        <v>12.5</v>
      </c>
      <c r="F507" s="405">
        <v>12.5</v>
      </c>
      <c r="G507" s="405">
        <f>+Tableau1[[#This Row],[Gross capacity (MW)]]*Tableau1[[#This Row],[EDF Stake (%)]]</f>
        <v>12.14625</v>
      </c>
      <c r="H507" s="406">
        <v>2019</v>
      </c>
      <c r="I507" s="674">
        <v>0.97170000000000001</v>
      </c>
      <c r="J507" s="403" t="s">
        <v>607</v>
      </c>
      <c r="K507" s="403" t="s">
        <v>75</v>
      </c>
      <c r="AP507" s="142"/>
    </row>
    <row r="508" spans="1:42">
      <c r="A508" s="411" t="s">
        <v>229</v>
      </c>
      <c r="B508" s="411" t="s">
        <v>732</v>
      </c>
      <c r="C508" s="403" t="s">
        <v>734</v>
      </c>
      <c r="D508" s="403" t="s">
        <v>91</v>
      </c>
      <c r="E508" s="405">
        <v>11.5</v>
      </c>
      <c r="F508" s="405">
        <v>11.5</v>
      </c>
      <c r="G508" s="405">
        <f>+Tableau1[[#This Row],[Gross capacity (MW)]]*Tableau1[[#This Row],[EDF Stake (%)]]</f>
        <v>7.8924500000000002</v>
      </c>
      <c r="H508" s="406">
        <v>2019</v>
      </c>
      <c r="I508" s="407">
        <v>0.68630000000000002</v>
      </c>
      <c r="J508" s="403" t="s">
        <v>607</v>
      </c>
      <c r="K508" s="179" t="s">
        <v>76</v>
      </c>
      <c r="AP508" s="142"/>
    </row>
    <row r="509" spans="1:42">
      <c r="A509" s="403" t="s">
        <v>75</v>
      </c>
      <c r="B509" s="408" t="s">
        <v>459</v>
      </c>
      <c r="C509" s="408" t="s">
        <v>671</v>
      </c>
      <c r="D509" s="403" t="s">
        <v>612</v>
      </c>
      <c r="E509" s="405">
        <v>4.91</v>
      </c>
      <c r="F509" s="405">
        <v>4.91</v>
      </c>
      <c r="G509" s="405">
        <f>+Tableau1[[#This Row],[Gross capacity (MW)]]*Tableau1[[#This Row],[EDF Stake (%)]]</f>
        <v>4.7710470000000003</v>
      </c>
      <c r="H509" s="406">
        <v>1970</v>
      </c>
      <c r="I509" s="674">
        <v>0.97170000000000001</v>
      </c>
      <c r="J509" s="403" t="s">
        <v>607</v>
      </c>
      <c r="K509" s="403" t="s">
        <v>75</v>
      </c>
      <c r="AP509" s="142"/>
    </row>
    <row r="510" spans="1:42">
      <c r="A510" s="403" t="s">
        <v>75</v>
      </c>
      <c r="B510" s="408" t="s">
        <v>831</v>
      </c>
      <c r="C510" s="408" t="s">
        <v>679</v>
      </c>
      <c r="D510" s="403" t="s">
        <v>106</v>
      </c>
      <c r="E510" s="405">
        <v>1.944</v>
      </c>
      <c r="F510" s="405">
        <v>1.944</v>
      </c>
      <c r="G510" s="405">
        <f>+Tableau1[[#This Row],[Gross capacity (MW)]]*Tableau1[[#This Row],[EDF Stake (%)]]</f>
        <v>1.8889848</v>
      </c>
      <c r="H510" s="406">
        <v>2011</v>
      </c>
      <c r="I510" s="674">
        <v>0.97170000000000001</v>
      </c>
      <c r="J510" s="403" t="s">
        <v>607</v>
      </c>
      <c r="K510" s="403" t="s">
        <v>75</v>
      </c>
      <c r="AP510" s="142"/>
    </row>
    <row r="511" spans="1:42">
      <c r="A511" s="403" t="s">
        <v>75</v>
      </c>
      <c r="B511" s="408" t="s">
        <v>831</v>
      </c>
      <c r="C511" s="408" t="s">
        <v>677</v>
      </c>
      <c r="D511" s="403" t="s">
        <v>106</v>
      </c>
      <c r="E511" s="405">
        <v>2.88</v>
      </c>
      <c r="F511" s="405">
        <v>2.88</v>
      </c>
      <c r="G511" s="405">
        <f>+Tableau1[[#This Row],[Gross capacity (MW)]]*Tableau1[[#This Row],[EDF Stake (%)]]</f>
        <v>2.7984960000000001</v>
      </c>
      <c r="H511" s="406">
        <v>2011</v>
      </c>
      <c r="I511" s="674">
        <v>0.97170000000000001</v>
      </c>
      <c r="J511" s="403" t="s">
        <v>607</v>
      </c>
      <c r="K511" s="403" t="s">
        <v>75</v>
      </c>
      <c r="AP511" s="142"/>
    </row>
    <row r="512" spans="1:42">
      <c r="A512" s="403" t="s">
        <v>75</v>
      </c>
      <c r="B512" s="408" t="s">
        <v>905</v>
      </c>
      <c r="C512" s="408" t="s">
        <v>485</v>
      </c>
      <c r="D512" s="403" t="s">
        <v>91</v>
      </c>
      <c r="E512" s="405">
        <v>15</v>
      </c>
      <c r="F512" s="405">
        <v>15</v>
      </c>
      <c r="G512" s="405">
        <f>+Tableau1[[#This Row],[Gross capacity (MW)]]*Tableau1[[#This Row],[EDF Stake (%)]]</f>
        <v>14.5755</v>
      </c>
      <c r="H512" s="406">
        <v>2019</v>
      </c>
      <c r="I512" s="674">
        <v>0.97170000000000001</v>
      </c>
      <c r="J512" s="403" t="s">
        <v>607</v>
      </c>
      <c r="K512" s="403" t="s">
        <v>75</v>
      </c>
      <c r="AP512" s="142"/>
    </row>
    <row r="513" spans="1:42">
      <c r="A513" s="403" t="s">
        <v>75</v>
      </c>
      <c r="B513" s="408" t="s">
        <v>905</v>
      </c>
      <c r="C513" s="408" t="s">
        <v>484</v>
      </c>
      <c r="D513" s="403" t="s">
        <v>91</v>
      </c>
      <c r="E513" s="405">
        <v>20</v>
      </c>
      <c r="F513" s="405">
        <v>20</v>
      </c>
      <c r="G513" s="405">
        <f>+Tableau1[[#This Row],[Gross capacity (MW)]]*Tableau1[[#This Row],[EDF Stake (%)]]</f>
        <v>19.434000000000001</v>
      </c>
      <c r="H513" s="406">
        <v>2019</v>
      </c>
      <c r="I513" s="674">
        <v>0.97170000000000001</v>
      </c>
      <c r="J513" s="403" t="s">
        <v>607</v>
      </c>
      <c r="K513" s="403" t="s">
        <v>75</v>
      </c>
      <c r="AP513" s="142"/>
    </row>
    <row r="514" spans="1:42">
      <c r="A514" s="403" t="s">
        <v>0</v>
      </c>
      <c r="B514" s="409" t="s">
        <v>264</v>
      </c>
      <c r="C514" s="403" t="s">
        <v>595</v>
      </c>
      <c r="D514" s="403" t="s">
        <v>616</v>
      </c>
      <c r="E514" s="410">
        <v>181</v>
      </c>
      <c r="F514" s="410">
        <v>181</v>
      </c>
      <c r="G514" s="410">
        <f>+Tableau1[[#This Row],[Gross capacity (MW)]]*Tableau1[[#This Row],[EDF Stake (%)]]</f>
        <v>181</v>
      </c>
      <c r="H514" s="406">
        <v>2008</v>
      </c>
      <c r="I514" s="407">
        <v>1</v>
      </c>
      <c r="J514" s="403" t="s">
        <v>607</v>
      </c>
      <c r="K514" s="403" t="s">
        <v>73</v>
      </c>
      <c r="AP514" s="142"/>
    </row>
    <row r="515" spans="1:42">
      <c r="A515" s="403" t="s">
        <v>0</v>
      </c>
      <c r="B515" s="409" t="s">
        <v>264</v>
      </c>
      <c r="C515" s="403" t="s">
        <v>596</v>
      </c>
      <c r="D515" s="403" t="s">
        <v>616</v>
      </c>
      <c r="E515" s="410">
        <v>179</v>
      </c>
      <c r="F515" s="410">
        <v>179</v>
      </c>
      <c r="G515" s="410">
        <f>+Tableau1[[#This Row],[Gross capacity (MW)]]*Tableau1[[#This Row],[EDF Stake (%)]]</f>
        <v>179</v>
      </c>
      <c r="H515" s="406">
        <v>2008</v>
      </c>
      <c r="I515" s="407">
        <v>1</v>
      </c>
      <c r="J515" s="403" t="s">
        <v>607</v>
      </c>
      <c r="K515" s="403" t="s">
        <v>73</v>
      </c>
      <c r="AP515" s="142"/>
    </row>
    <row r="516" spans="1:42">
      <c r="A516" s="409" t="s">
        <v>0</v>
      </c>
      <c r="B516" s="409" t="s">
        <v>264</v>
      </c>
      <c r="C516" s="403" t="s">
        <v>597</v>
      </c>
      <c r="D516" s="403" t="s">
        <v>616</v>
      </c>
      <c r="E516" s="410">
        <v>182</v>
      </c>
      <c r="F516" s="410">
        <v>182</v>
      </c>
      <c r="G516" s="410">
        <f>+Tableau1[[#This Row],[Gross capacity (MW)]]*Tableau1[[#This Row],[EDF Stake (%)]]</f>
        <v>182</v>
      </c>
      <c r="H516" s="406">
        <v>2009</v>
      </c>
      <c r="I516" s="407">
        <v>1</v>
      </c>
      <c r="J516" s="403" t="s">
        <v>607</v>
      </c>
      <c r="K516" s="403" t="s">
        <v>73</v>
      </c>
      <c r="AP516" s="142"/>
    </row>
    <row r="517" spans="1:42">
      <c r="A517" s="403" t="s">
        <v>75</v>
      </c>
      <c r="B517" s="408" t="s">
        <v>832</v>
      </c>
      <c r="C517" s="408" t="s">
        <v>654</v>
      </c>
      <c r="D517" s="403" t="s">
        <v>91</v>
      </c>
      <c r="E517" s="405">
        <v>48</v>
      </c>
      <c r="F517" s="405">
        <v>48</v>
      </c>
      <c r="G517" s="405">
        <f>+Tableau1[[#This Row],[Gross capacity (MW)]]*Tableau1[[#This Row],[EDF Stake (%)]]</f>
        <v>46.641599999999997</v>
      </c>
      <c r="H517" s="406">
        <v>2011</v>
      </c>
      <c r="I517" s="674">
        <v>0.97170000000000001</v>
      </c>
      <c r="J517" s="403" t="s">
        <v>607</v>
      </c>
      <c r="K517" s="403" t="s">
        <v>75</v>
      </c>
      <c r="AP517" s="142"/>
    </row>
    <row r="518" spans="1:42">
      <c r="A518" s="403" t="s">
        <v>75</v>
      </c>
      <c r="B518" s="408" t="s">
        <v>459</v>
      </c>
      <c r="C518" s="408" t="s">
        <v>669</v>
      </c>
      <c r="D518" s="403" t="s">
        <v>612</v>
      </c>
      <c r="E518" s="405">
        <v>11.58</v>
      </c>
      <c r="F518" s="405">
        <v>11.58</v>
      </c>
      <c r="G518" s="405">
        <f>+Tableau1[[#This Row],[Gross capacity (MW)]]*Tableau1[[#This Row],[EDF Stake (%)]]</f>
        <v>11.252286</v>
      </c>
      <c r="H518" s="406" t="s">
        <v>670</v>
      </c>
      <c r="I518" s="674">
        <v>0.97170000000000001</v>
      </c>
      <c r="J518" s="403" t="s">
        <v>607</v>
      </c>
      <c r="K518" s="403" t="s">
        <v>75</v>
      </c>
      <c r="AP518" s="142"/>
    </row>
    <row r="519" spans="1:42">
      <c r="A519" s="403" t="s">
        <v>229</v>
      </c>
      <c r="B519" s="403" t="s">
        <v>732</v>
      </c>
      <c r="C519" s="403" t="s">
        <v>384</v>
      </c>
      <c r="D519" s="420" t="s">
        <v>91</v>
      </c>
      <c r="E519" s="405">
        <v>8.1999999999999993</v>
      </c>
      <c r="F519" s="405">
        <v>8.1999999999999993</v>
      </c>
      <c r="G519" s="405">
        <f>+Tableau1[[#This Row],[Gross capacity (MW)]]*Tableau1[[#This Row],[EDF Stake (%)]]</f>
        <v>5.6276599999999997</v>
      </c>
      <c r="H519" s="414">
        <v>39995</v>
      </c>
      <c r="I519" s="407">
        <v>0.68630000000000002</v>
      </c>
      <c r="J519" s="403" t="s">
        <v>607</v>
      </c>
      <c r="K519" s="403" t="s">
        <v>76</v>
      </c>
      <c r="AP519" s="142"/>
    </row>
    <row r="520" spans="1:42">
      <c r="A520" s="403" t="s">
        <v>75</v>
      </c>
      <c r="B520" s="408" t="s">
        <v>831</v>
      </c>
      <c r="C520" s="408" t="s">
        <v>784</v>
      </c>
      <c r="D520" s="420" t="s">
        <v>106</v>
      </c>
      <c r="E520" s="405">
        <v>0.99355000000000004</v>
      </c>
      <c r="F520" s="405">
        <v>0.99355000000000004</v>
      </c>
      <c r="G520" s="405">
        <f>+Tableau1[[#This Row],[Gross capacity (MW)]]*Tableau1[[#This Row],[EDF Stake (%)]]</f>
        <v>0.96543253500000004</v>
      </c>
      <c r="H520" s="406">
        <v>2011</v>
      </c>
      <c r="I520" s="674">
        <v>0.97170000000000001</v>
      </c>
      <c r="J520" s="403" t="s">
        <v>607</v>
      </c>
      <c r="K520" s="403" t="s">
        <v>75</v>
      </c>
      <c r="AP520" s="142"/>
    </row>
    <row r="521" spans="1:42">
      <c r="A521" s="403" t="s">
        <v>75</v>
      </c>
      <c r="B521" s="408" t="s">
        <v>831</v>
      </c>
      <c r="C521" s="408" t="s">
        <v>709</v>
      </c>
      <c r="D521" s="420" t="s">
        <v>106</v>
      </c>
      <c r="E521" s="405">
        <v>0.91100000000000003</v>
      </c>
      <c r="F521" s="405">
        <v>0.91100000000000003</v>
      </c>
      <c r="G521" s="405">
        <f>+Tableau1[[#This Row],[Gross capacity (MW)]]*Tableau1[[#This Row],[EDF Stake (%)]]</f>
        <v>0.88521870000000002</v>
      </c>
      <c r="H521" s="406">
        <v>2009</v>
      </c>
      <c r="I521" s="674">
        <v>0.97170000000000001</v>
      </c>
      <c r="J521" s="403" t="s">
        <v>607</v>
      </c>
      <c r="K521" s="403" t="s">
        <v>75</v>
      </c>
      <c r="AD521" s="142"/>
      <c r="AE521" s="142"/>
      <c r="AF521" s="142"/>
      <c r="AG521" s="142"/>
      <c r="AH521" s="142"/>
      <c r="AI521" s="142"/>
      <c r="AJ521" s="142"/>
      <c r="AK521" s="142"/>
      <c r="AL521" s="142"/>
      <c r="AM521" s="142"/>
      <c r="AN521" s="142"/>
      <c r="AO521" s="142"/>
      <c r="AP521" s="142"/>
    </row>
    <row r="522" spans="1:42">
      <c r="A522" s="403" t="s">
        <v>75</v>
      </c>
      <c r="B522" s="408" t="s">
        <v>831</v>
      </c>
      <c r="C522" s="408" t="s">
        <v>714</v>
      </c>
      <c r="D522" s="403" t="s">
        <v>106</v>
      </c>
      <c r="E522" s="405">
        <v>0.86699999999999999</v>
      </c>
      <c r="F522" s="405">
        <v>0.86699999999999999</v>
      </c>
      <c r="G522" s="405">
        <f>+Tableau1[[#This Row],[Gross capacity (MW)]]*Tableau1[[#This Row],[EDF Stake (%)]]</f>
        <v>0.84246390000000004</v>
      </c>
      <c r="H522" s="406">
        <v>2009</v>
      </c>
      <c r="I522" s="674">
        <v>0.97170000000000001</v>
      </c>
      <c r="J522" s="403" t="s">
        <v>607</v>
      </c>
      <c r="K522" s="403" t="s">
        <v>75</v>
      </c>
      <c r="AD522" s="142"/>
      <c r="AE522" s="142"/>
      <c r="AF522" s="142"/>
      <c r="AG522" s="142"/>
      <c r="AH522" s="142"/>
      <c r="AI522" s="142"/>
      <c r="AJ522" s="142"/>
      <c r="AK522" s="142"/>
      <c r="AL522" s="142"/>
      <c r="AM522" s="142"/>
      <c r="AN522" s="142"/>
      <c r="AO522" s="142"/>
      <c r="AP522" s="142"/>
    </row>
    <row r="523" spans="1:42">
      <c r="A523" s="403" t="s">
        <v>75</v>
      </c>
      <c r="B523" s="408" t="s">
        <v>831</v>
      </c>
      <c r="C523" s="408" t="s">
        <v>708</v>
      </c>
      <c r="D523" s="403" t="s">
        <v>106</v>
      </c>
      <c r="E523" s="405">
        <v>0.92</v>
      </c>
      <c r="F523" s="405">
        <v>0.92</v>
      </c>
      <c r="G523" s="405">
        <f>+Tableau1[[#This Row],[Gross capacity (MW)]]*Tableau1[[#This Row],[EDF Stake (%)]]</f>
        <v>0.89396400000000009</v>
      </c>
      <c r="H523" s="406">
        <v>2009</v>
      </c>
      <c r="I523" s="674">
        <v>0.97170000000000001</v>
      </c>
      <c r="J523" s="403" t="s">
        <v>607</v>
      </c>
      <c r="K523" s="403" t="s">
        <v>75</v>
      </c>
      <c r="AD523" s="142"/>
      <c r="AE523" s="142"/>
      <c r="AF523" s="142"/>
      <c r="AG523" s="142"/>
      <c r="AH523" s="142"/>
      <c r="AI523" s="142"/>
      <c r="AJ523" s="142"/>
      <c r="AK523" s="142"/>
      <c r="AL523" s="142"/>
      <c r="AM523" s="142"/>
      <c r="AN523" s="142"/>
      <c r="AO523" s="142"/>
      <c r="AP523" s="142"/>
    </row>
    <row r="524" spans="1:42">
      <c r="A524" s="403" t="s">
        <v>0</v>
      </c>
      <c r="B524" s="404" t="s">
        <v>264</v>
      </c>
      <c r="C524" s="403" t="s">
        <v>364</v>
      </c>
      <c r="D524" s="403" t="s">
        <v>612</v>
      </c>
      <c r="E524" s="405">
        <v>364</v>
      </c>
      <c r="F524" s="405">
        <v>364</v>
      </c>
      <c r="G524" s="405">
        <f>+Tableau1[[#This Row],[Gross capacity (MW)]]*Tableau1[[#This Row],[EDF Stake (%)]]</f>
        <v>364</v>
      </c>
      <c r="H524" s="406">
        <v>1968</v>
      </c>
      <c r="I524" s="407">
        <v>1</v>
      </c>
      <c r="J524" s="403" t="s">
        <v>607</v>
      </c>
      <c r="K524" s="403" t="s">
        <v>73</v>
      </c>
      <c r="AD524" s="142"/>
      <c r="AE524" s="142"/>
      <c r="AF524" s="142"/>
      <c r="AG524" s="142"/>
      <c r="AH524" s="142"/>
      <c r="AI524" s="142"/>
      <c r="AJ524" s="142"/>
      <c r="AK524" s="142"/>
      <c r="AL524" s="142"/>
      <c r="AM524" s="142"/>
      <c r="AN524" s="142"/>
      <c r="AO524" s="142"/>
      <c r="AP524" s="142"/>
    </row>
    <row r="525" spans="1:42">
      <c r="A525" s="403" t="s">
        <v>0</v>
      </c>
      <c r="B525" s="404" t="s">
        <v>264</v>
      </c>
      <c r="C525" s="403" t="s">
        <v>365</v>
      </c>
      <c r="D525" s="403" t="s">
        <v>612</v>
      </c>
      <c r="E525" s="405">
        <v>65.760000000000005</v>
      </c>
      <c r="F525" s="405">
        <v>65.75</v>
      </c>
      <c r="G525" s="405">
        <f>+Tableau1[[#This Row],[Gross capacity (MW)]]*Tableau1[[#This Row],[EDF Stake (%)]]</f>
        <v>65.760000000000005</v>
      </c>
      <c r="H525" s="406">
        <v>1984</v>
      </c>
      <c r="I525" s="407">
        <v>1</v>
      </c>
      <c r="J525" s="403" t="s">
        <v>607</v>
      </c>
      <c r="K525" s="403" t="s">
        <v>73</v>
      </c>
      <c r="AD525" s="142"/>
      <c r="AE525" s="142"/>
      <c r="AF525" s="142"/>
      <c r="AG525" s="142"/>
      <c r="AH525" s="142"/>
      <c r="AI525" s="142"/>
      <c r="AJ525" s="142"/>
      <c r="AK525" s="142"/>
      <c r="AL525" s="142"/>
      <c r="AM525" s="142"/>
      <c r="AN525" s="142"/>
      <c r="AO525" s="142"/>
      <c r="AP525" s="142"/>
    </row>
    <row r="526" spans="1:42">
      <c r="A526" s="411" t="s">
        <v>229</v>
      </c>
      <c r="B526" s="411" t="s">
        <v>732</v>
      </c>
      <c r="C526" s="180" t="s">
        <v>736</v>
      </c>
      <c r="D526" s="403" t="s">
        <v>91</v>
      </c>
      <c r="E526" s="181">
        <v>44.85</v>
      </c>
      <c r="F526" s="181">
        <v>44.85</v>
      </c>
      <c r="G526" s="181">
        <f>+Tableau1[[#This Row],[Gross capacity (MW)]]*Tableau1[[#This Row],[EDF Stake (%)]]</f>
        <v>30.780555000000003</v>
      </c>
      <c r="H526" s="180">
        <v>2019</v>
      </c>
      <c r="I526" s="182">
        <v>0.68630000000000002</v>
      </c>
      <c r="J526" s="403" t="s">
        <v>607</v>
      </c>
      <c r="K526" s="179" t="s">
        <v>76</v>
      </c>
      <c r="AD526" s="142"/>
      <c r="AE526" s="142"/>
      <c r="AF526" s="142"/>
      <c r="AG526" s="142"/>
      <c r="AH526" s="142"/>
      <c r="AI526" s="142"/>
      <c r="AJ526" s="142"/>
      <c r="AK526" s="142"/>
      <c r="AL526" s="142"/>
      <c r="AM526" s="142"/>
      <c r="AN526" s="142"/>
      <c r="AO526" s="142"/>
      <c r="AP526" s="142"/>
    </row>
    <row r="527" spans="1:42">
      <c r="A527" s="403" t="s">
        <v>229</v>
      </c>
      <c r="B527" s="404" t="s">
        <v>732</v>
      </c>
      <c r="C527" s="403" t="s">
        <v>379</v>
      </c>
      <c r="D527" s="403" t="s">
        <v>91</v>
      </c>
      <c r="E527" s="405">
        <v>9</v>
      </c>
      <c r="F527" s="405">
        <v>9</v>
      </c>
      <c r="G527" s="405">
        <f>+Tableau1[[#This Row],[Gross capacity (MW)]]*Tableau1[[#This Row],[EDF Stake (%)]]</f>
        <v>6.1767000000000003</v>
      </c>
      <c r="H527" s="406">
        <v>2005</v>
      </c>
      <c r="I527" s="407">
        <v>0.68630000000000002</v>
      </c>
      <c r="J527" s="403" t="s">
        <v>607</v>
      </c>
      <c r="K527" s="403" t="s">
        <v>76</v>
      </c>
      <c r="AD527" s="142"/>
      <c r="AE527" s="142"/>
      <c r="AF527" s="142"/>
      <c r="AG527" s="142"/>
      <c r="AH527" s="142"/>
      <c r="AI527" s="142"/>
      <c r="AJ527" s="142"/>
      <c r="AK527" s="142"/>
      <c r="AL527" s="142"/>
      <c r="AM527" s="142"/>
      <c r="AN527" s="142"/>
      <c r="AO527" s="142"/>
      <c r="AP527" s="142"/>
    </row>
    <row r="528" spans="1:42">
      <c r="A528" s="404" t="s">
        <v>229</v>
      </c>
      <c r="B528" s="404" t="s">
        <v>732</v>
      </c>
      <c r="C528" s="403" t="s">
        <v>380</v>
      </c>
      <c r="D528" s="403" t="s">
        <v>91</v>
      </c>
      <c r="E528" s="405">
        <v>3</v>
      </c>
      <c r="F528" s="405">
        <v>3</v>
      </c>
      <c r="G528" s="405">
        <f>+Tableau1[[#This Row],[Gross capacity (MW)]]*Tableau1[[#This Row],[EDF Stake (%)]]</f>
        <v>2.0589</v>
      </c>
      <c r="H528" s="406">
        <v>2007</v>
      </c>
      <c r="I528" s="407">
        <v>0.68630000000000002</v>
      </c>
      <c r="J528" s="403" t="s">
        <v>607</v>
      </c>
      <c r="K528" s="403" t="s">
        <v>76</v>
      </c>
      <c r="AD528" s="142"/>
      <c r="AE528" s="142"/>
      <c r="AF528" s="142"/>
      <c r="AG528" s="142"/>
      <c r="AH528" s="142"/>
      <c r="AI528" s="142"/>
      <c r="AJ528" s="142"/>
      <c r="AK528" s="142"/>
      <c r="AL528" s="142"/>
      <c r="AM528" s="142"/>
      <c r="AN528" s="142"/>
      <c r="AO528" s="142"/>
      <c r="AP528" s="142"/>
    </row>
    <row r="529" spans="1:42">
      <c r="A529" s="403" t="s">
        <v>0</v>
      </c>
      <c r="B529" s="404" t="s">
        <v>264</v>
      </c>
      <c r="C529" s="403" t="s">
        <v>366</v>
      </c>
      <c r="D529" s="403" t="s">
        <v>612</v>
      </c>
      <c r="E529" s="405">
        <v>140.5</v>
      </c>
      <c r="F529" s="405">
        <v>140.5</v>
      </c>
      <c r="G529" s="405">
        <f>+Tableau1[[#This Row],[Gross capacity (MW)]]*Tableau1[[#This Row],[EDF Stake (%)]]</f>
        <v>140.5</v>
      </c>
      <c r="H529" s="406">
        <v>1959</v>
      </c>
      <c r="I529" s="407">
        <v>1</v>
      </c>
      <c r="J529" s="403" t="s">
        <v>607</v>
      </c>
      <c r="K529" s="403" t="s">
        <v>73</v>
      </c>
      <c r="AD529" s="142"/>
      <c r="AE529" s="142"/>
      <c r="AF529" s="142"/>
      <c r="AG529" s="142"/>
      <c r="AH529" s="142"/>
      <c r="AI529" s="142"/>
      <c r="AJ529" s="142"/>
      <c r="AK529" s="142"/>
      <c r="AL529" s="142"/>
      <c r="AM529" s="142"/>
      <c r="AN529" s="142"/>
      <c r="AO529" s="142"/>
      <c r="AP529" s="142"/>
    </row>
    <row r="530" spans="1:42">
      <c r="A530" s="403" t="s">
        <v>75</v>
      </c>
      <c r="B530" s="408" t="s">
        <v>905</v>
      </c>
      <c r="C530" s="408" t="s">
        <v>486</v>
      </c>
      <c r="D530" s="403" t="s">
        <v>91</v>
      </c>
      <c r="E530" s="405">
        <v>11.4</v>
      </c>
      <c r="F530" s="405">
        <v>11.4</v>
      </c>
      <c r="G530" s="405">
        <f>+Tableau1[[#This Row],[Gross capacity (MW)]]*Tableau1[[#This Row],[EDF Stake (%)]]</f>
        <v>11.07738</v>
      </c>
      <c r="H530" s="406">
        <v>2001</v>
      </c>
      <c r="I530" s="674">
        <v>0.97170000000000001</v>
      </c>
      <c r="J530" s="403" t="s">
        <v>607</v>
      </c>
      <c r="K530" s="403" t="s">
        <v>75</v>
      </c>
      <c r="AD530" s="142"/>
      <c r="AE530" s="142"/>
      <c r="AF530" s="142"/>
      <c r="AG530" s="142"/>
      <c r="AH530" s="142"/>
      <c r="AI530" s="142"/>
      <c r="AJ530" s="142"/>
      <c r="AK530" s="142"/>
      <c r="AL530" s="142"/>
      <c r="AM530" s="142"/>
      <c r="AN530" s="142"/>
      <c r="AO530" s="142"/>
      <c r="AP530" s="142"/>
    </row>
    <row r="531" spans="1:42">
      <c r="A531" s="403" t="s">
        <v>75</v>
      </c>
      <c r="B531" s="408" t="s">
        <v>905</v>
      </c>
      <c r="C531" s="408" t="s">
        <v>487</v>
      </c>
      <c r="D531" s="403" t="s">
        <v>91</v>
      </c>
      <c r="E531" s="405">
        <v>13.08</v>
      </c>
      <c r="F531" s="405">
        <v>13.08</v>
      </c>
      <c r="G531" s="405">
        <f>+Tableau1[[#This Row],[Gross capacity (MW)]]*Tableau1[[#This Row],[EDF Stake (%)]]</f>
        <v>12.709836000000001</v>
      </c>
      <c r="H531" s="406">
        <v>2004</v>
      </c>
      <c r="I531" s="674">
        <v>0.97170000000000001</v>
      </c>
      <c r="J531" s="403" t="s">
        <v>607</v>
      </c>
      <c r="K531" s="403" t="s">
        <v>75</v>
      </c>
      <c r="AP531" s="142"/>
    </row>
    <row r="532" spans="1:42">
      <c r="A532" s="403" t="s">
        <v>0</v>
      </c>
      <c r="B532" s="404" t="s">
        <v>264</v>
      </c>
      <c r="C532" s="403" t="s">
        <v>367</v>
      </c>
      <c r="D532" s="403" t="s">
        <v>612</v>
      </c>
      <c r="E532" s="405">
        <v>285</v>
      </c>
      <c r="F532" s="405">
        <v>285</v>
      </c>
      <c r="G532" s="405">
        <f>+Tableau1[[#This Row],[Gross capacity (MW)]]*Tableau1[[#This Row],[EDF Stake (%)]]</f>
        <v>285</v>
      </c>
      <c r="H532" s="406">
        <v>1968</v>
      </c>
      <c r="I532" s="407">
        <v>1</v>
      </c>
      <c r="J532" s="403" t="s">
        <v>607</v>
      </c>
      <c r="K532" s="403" t="s">
        <v>73</v>
      </c>
      <c r="AP532" s="142"/>
    </row>
    <row r="533" spans="1:42">
      <c r="A533" s="403" t="s">
        <v>229</v>
      </c>
      <c r="B533" s="404" t="s">
        <v>732</v>
      </c>
      <c r="C533" s="403" t="s">
        <v>382</v>
      </c>
      <c r="D533" s="403" t="s">
        <v>91</v>
      </c>
      <c r="E533" s="405">
        <v>9</v>
      </c>
      <c r="F533" s="405">
        <v>9</v>
      </c>
      <c r="G533" s="405">
        <f>+Tableau1[[#This Row],[Gross capacity (MW)]]*Tableau1[[#This Row],[EDF Stake (%)]]</f>
        <v>6.1767000000000003</v>
      </c>
      <c r="H533" s="406">
        <v>2005</v>
      </c>
      <c r="I533" s="407">
        <v>0.68630000000000002</v>
      </c>
      <c r="J533" s="403" t="s">
        <v>607</v>
      </c>
      <c r="K533" s="403" t="s">
        <v>76</v>
      </c>
      <c r="AP533" s="142"/>
    </row>
    <row r="534" spans="1:42">
      <c r="A534" s="403" t="s">
        <v>74</v>
      </c>
      <c r="B534" s="408" t="s">
        <v>816</v>
      </c>
      <c r="C534" s="406" t="s">
        <v>605</v>
      </c>
      <c r="D534" s="403" t="s">
        <v>614</v>
      </c>
      <c r="E534" s="412">
        <v>1987</v>
      </c>
      <c r="F534" s="412">
        <v>1987</v>
      </c>
      <c r="G534" s="412">
        <f>+Tableau1[[#This Row],[Gross capacity (MW)]]*Tableau1[[#This Row],[EDF Stake (%)]]</f>
        <v>1987</v>
      </c>
      <c r="H534" s="406">
        <v>1970</v>
      </c>
      <c r="I534" s="407">
        <v>1</v>
      </c>
      <c r="J534" s="403" t="s">
        <v>607</v>
      </c>
      <c r="K534" s="403" t="s">
        <v>74</v>
      </c>
      <c r="AP534" s="142"/>
    </row>
    <row r="535" spans="1:42">
      <c r="A535" s="403" t="s">
        <v>74</v>
      </c>
      <c r="B535" s="408" t="s">
        <v>816</v>
      </c>
      <c r="C535" s="406" t="s">
        <v>606</v>
      </c>
      <c r="D535" s="403" t="s">
        <v>72</v>
      </c>
      <c r="E535" s="412">
        <v>1332</v>
      </c>
      <c r="F535" s="412">
        <v>1332</v>
      </c>
      <c r="G535" s="412">
        <f>+Tableau1[[#This Row],[Gross capacity (MW)]]*Tableau1[[#This Row],[EDF Stake (%)]]</f>
        <v>1332</v>
      </c>
      <c r="H535" s="406">
        <v>2013</v>
      </c>
      <c r="I535" s="407">
        <v>1</v>
      </c>
      <c r="J535" s="403" t="s">
        <v>607</v>
      </c>
      <c r="K535" s="403" t="s">
        <v>74</v>
      </c>
      <c r="AP535" s="142"/>
    </row>
    <row r="536" spans="1:42">
      <c r="A536" s="403" t="s">
        <v>229</v>
      </c>
      <c r="B536" s="404" t="s">
        <v>732</v>
      </c>
      <c r="C536" s="403" t="s">
        <v>405</v>
      </c>
      <c r="D536" s="403" t="s">
        <v>91</v>
      </c>
      <c r="E536" s="405">
        <v>4.5999999999999996</v>
      </c>
      <c r="F536" s="405">
        <v>4.5999999999999996</v>
      </c>
      <c r="G536" s="405">
        <f>+Tableau1[[#This Row],[Gross capacity (MW)]]*Tableau1[[#This Row],[EDF Stake (%)]]</f>
        <v>3.1569799999999999</v>
      </c>
      <c r="H536" s="406">
        <v>2015</v>
      </c>
      <c r="I536" s="407">
        <v>0.68630000000000002</v>
      </c>
      <c r="J536" s="403" t="s">
        <v>607</v>
      </c>
      <c r="K536" s="403" t="s">
        <v>76</v>
      </c>
      <c r="AP536" s="142"/>
    </row>
    <row r="537" spans="1:42">
      <c r="A537" s="403" t="s">
        <v>92</v>
      </c>
      <c r="B537" s="408" t="s">
        <v>813</v>
      </c>
      <c r="C537" s="408" t="s">
        <v>847</v>
      </c>
      <c r="D537" s="403" t="s">
        <v>91</v>
      </c>
      <c r="E537" s="181">
        <v>500</v>
      </c>
      <c r="F537" s="405">
        <v>0</v>
      </c>
      <c r="G537" s="410">
        <f>+Tableau1[[#This Row],[Gross capacity (MW)]]*Tableau1[[#This Row],[EDF Stake (%)]]</f>
        <v>250</v>
      </c>
      <c r="H537" s="415" t="s">
        <v>245</v>
      </c>
      <c r="I537" s="182">
        <v>0.5</v>
      </c>
      <c r="J537" s="403" t="s">
        <v>225</v>
      </c>
      <c r="K537" s="403" t="s">
        <v>73</v>
      </c>
      <c r="AC537" s="142"/>
      <c r="AD537" s="142"/>
      <c r="AE537" s="142"/>
      <c r="AF537" s="142"/>
      <c r="AG537" s="142"/>
      <c r="AH537" s="142"/>
      <c r="AI537" s="142"/>
      <c r="AJ537" s="142"/>
      <c r="AK537" s="142"/>
      <c r="AL537" s="142"/>
      <c r="AM537" s="142"/>
      <c r="AN537" s="142"/>
      <c r="AO537" s="142"/>
      <c r="AP537" s="142"/>
    </row>
    <row r="538" spans="1:42">
      <c r="A538" s="403" t="s">
        <v>74</v>
      </c>
      <c r="B538" s="408" t="s">
        <v>816</v>
      </c>
      <c r="C538" s="408" t="s">
        <v>877</v>
      </c>
      <c r="D538" s="403" t="s">
        <v>91</v>
      </c>
      <c r="E538" s="405" t="s">
        <v>245</v>
      </c>
      <c r="F538" s="405">
        <v>0</v>
      </c>
      <c r="G538" s="405">
        <v>137</v>
      </c>
      <c r="H538" s="406" t="s">
        <v>245</v>
      </c>
      <c r="I538" s="408" t="s">
        <v>245</v>
      </c>
      <c r="J538" s="403" t="s">
        <v>225</v>
      </c>
      <c r="K538" s="403" t="s">
        <v>74</v>
      </c>
      <c r="AP538" s="142"/>
    </row>
    <row r="539" spans="1:42">
      <c r="A539" s="403" t="s">
        <v>229</v>
      </c>
      <c r="B539" s="403" t="s">
        <v>732</v>
      </c>
      <c r="C539" s="403" t="s">
        <v>423</v>
      </c>
      <c r="D539" s="403" t="s">
        <v>91</v>
      </c>
      <c r="E539" s="405">
        <v>3.45</v>
      </c>
      <c r="F539" s="405">
        <v>3.45</v>
      </c>
      <c r="G539" s="405">
        <f>+Tableau1[[#This Row],[Gross capacity (MW)]]*Tableau1[[#This Row],[EDF Stake (%)]]</f>
        <v>2.3677350000000001</v>
      </c>
      <c r="H539" s="403">
        <v>2018</v>
      </c>
      <c r="I539" s="407">
        <v>0.68630000000000002</v>
      </c>
      <c r="J539" s="403" t="s">
        <v>607</v>
      </c>
      <c r="K539" s="403" t="s">
        <v>76</v>
      </c>
      <c r="AP539" s="142"/>
    </row>
    <row r="540" spans="1:42">
      <c r="A540" s="429" t="s">
        <v>225</v>
      </c>
      <c r="B540" s="429" t="s">
        <v>236</v>
      </c>
      <c r="C540" s="429"/>
      <c r="D540" s="429"/>
      <c r="E540" s="429">
        <f>SUBTOTAL(109,Tableau1[Gross capacity (MW)])</f>
        <v>148325.23848293911</v>
      </c>
      <c r="F540" s="548">
        <f>SUBTOTAL(109,Tableau1[Capacity consolidated(1) by EDF (MW)])</f>
        <v>119212.19848293904</v>
      </c>
      <c r="G540" s="548">
        <f>SUBTOTAL(109,Tableau1[Net capacity (MW)])</f>
        <v>128116.75648446185</v>
      </c>
      <c r="H540" s="429"/>
    </row>
    <row r="541" spans="1:42">
      <c r="A541" s="108" t="s">
        <v>237</v>
      </c>
      <c r="B541" s="108" t="s">
        <v>608</v>
      </c>
      <c r="C541" s="108"/>
      <c r="D541" s="430"/>
      <c r="E541" s="431"/>
      <c r="F541" s="431"/>
      <c r="G541" s="431"/>
      <c r="H541" s="432"/>
    </row>
    <row r="542" spans="1:42">
      <c r="A542" s="108"/>
      <c r="B542" s="108"/>
      <c r="C542" s="108"/>
      <c r="D542" s="430"/>
      <c r="E542" s="431"/>
      <c r="F542" s="431"/>
      <c r="G542" s="431"/>
      <c r="H542" s="432"/>
    </row>
    <row r="543" spans="1:42" ht="47.55" customHeight="1">
      <c r="A543" s="708" t="s">
        <v>742</v>
      </c>
      <c r="B543" s="708"/>
      <c r="C543" s="708"/>
      <c r="D543" s="708"/>
      <c r="E543" s="708"/>
      <c r="F543" s="708"/>
      <c r="G543" s="708"/>
      <c r="H543" s="708"/>
      <c r="I543" s="142"/>
    </row>
    <row r="544" spans="1:42">
      <c r="A544" s="433" t="s">
        <v>863</v>
      </c>
      <c r="B544" s="430"/>
      <c r="C544" s="430"/>
      <c r="D544" s="430"/>
      <c r="E544" s="434"/>
      <c r="F544" s="434"/>
      <c r="G544" s="434"/>
      <c r="H544" s="432"/>
    </row>
    <row r="545" spans="1:9">
      <c r="A545" s="433" t="s">
        <v>609</v>
      </c>
      <c r="B545" s="430"/>
      <c r="C545" s="430"/>
      <c r="D545" s="430"/>
      <c r="E545" s="434"/>
      <c r="F545" s="434"/>
      <c r="G545" s="434"/>
      <c r="H545" s="432"/>
      <c r="I545" s="142"/>
    </row>
    <row r="546" spans="1:9">
      <c r="A546" s="438" t="s">
        <v>916</v>
      </c>
      <c r="B546" s="435"/>
      <c r="C546" s="435"/>
      <c r="D546" s="435"/>
      <c r="E546" s="436"/>
      <c r="F546" s="436"/>
      <c r="G546" s="436"/>
      <c r="H546" s="437"/>
    </row>
    <row r="547" spans="1:9">
      <c r="A547" s="435"/>
      <c r="B547" s="435"/>
      <c r="C547" s="435"/>
      <c r="D547" s="435"/>
      <c r="E547" s="436"/>
      <c r="F547" s="436"/>
      <c r="G547" s="436"/>
      <c r="H547" s="437"/>
    </row>
  </sheetData>
  <mergeCells count="2">
    <mergeCell ref="A1:K3"/>
    <mergeCell ref="A543:H543"/>
  </mergeCells>
  <pageMargins left="0.25" right="0.25" top="0.75" bottom="0.75" header="0.3" footer="0.3"/>
  <pageSetup paperSize="9" scale="50" fitToHeight="0" orientation="landscape" r:id="rId1"/>
  <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K45"/>
  <sheetViews>
    <sheetView showGridLines="0" zoomScale="70" zoomScaleNormal="70" workbookViewId="0">
      <selection sqref="A1:H3"/>
    </sheetView>
  </sheetViews>
  <sheetFormatPr baseColWidth="10" defaultColWidth="11.44140625" defaultRowHeight="13.8" outlineLevelRow="1"/>
  <cols>
    <col min="1" max="1" width="60.5546875" style="2" customWidth="1"/>
    <col min="2" max="8" width="33.44140625" style="2" customWidth="1"/>
    <col min="9" max="9" width="36.21875" style="2" customWidth="1"/>
    <col min="10" max="10" width="22.44140625" style="2" customWidth="1"/>
    <col min="11" max="11" width="33.44140625" style="2" bestFit="1" customWidth="1"/>
    <col min="12" max="12" width="26.21875" style="2" bestFit="1" customWidth="1"/>
    <col min="13" max="13" width="25.21875" style="2" bestFit="1" customWidth="1"/>
    <col min="14" max="14" width="25" style="2" customWidth="1"/>
    <col min="15" max="15" width="28" style="2" customWidth="1"/>
    <col min="16" max="16" width="41.77734375" style="2" bestFit="1" customWidth="1"/>
    <col min="17" max="17" width="28.21875" style="2" bestFit="1" customWidth="1"/>
    <col min="18" max="18" width="26.5546875" style="2" bestFit="1" customWidth="1"/>
    <col min="19" max="19" width="26.21875" style="2" bestFit="1" customWidth="1"/>
    <col min="20" max="20" width="30" style="2" bestFit="1" customWidth="1"/>
    <col min="21" max="21" width="33.21875" style="2" bestFit="1" customWidth="1"/>
    <col min="22" max="16384" width="11.44140625" style="2"/>
  </cols>
  <sheetData>
    <row r="1" spans="1:11">
      <c r="A1" s="702" t="s">
        <v>116</v>
      </c>
      <c r="B1" s="702"/>
      <c r="C1" s="702"/>
      <c r="D1" s="702"/>
      <c r="E1" s="702"/>
      <c r="F1" s="702"/>
      <c r="G1" s="702"/>
      <c r="H1" s="702"/>
    </row>
    <row r="2" spans="1:11">
      <c r="A2" s="702"/>
      <c r="B2" s="702"/>
      <c r="C2" s="702"/>
      <c r="D2" s="702"/>
      <c r="E2" s="702"/>
      <c r="F2" s="702"/>
      <c r="G2" s="702"/>
      <c r="H2" s="702"/>
    </row>
    <row r="3" spans="1:11" ht="55.05" customHeight="1">
      <c r="A3" s="702"/>
      <c r="B3" s="702"/>
      <c r="C3" s="702"/>
      <c r="D3" s="702"/>
      <c r="E3" s="702"/>
      <c r="F3" s="702"/>
      <c r="G3" s="702"/>
      <c r="H3" s="702"/>
    </row>
    <row r="4" spans="1:11" ht="178.5" customHeight="1">
      <c r="H4" s="6"/>
    </row>
    <row r="5" spans="1:11" ht="27.75" customHeight="1">
      <c r="A5" s="440" t="s">
        <v>117</v>
      </c>
      <c r="B5" s="709" t="s">
        <v>888</v>
      </c>
      <c r="C5" s="709"/>
      <c r="D5" s="709"/>
      <c r="E5" s="709"/>
      <c r="F5" s="709"/>
      <c r="G5" s="709"/>
      <c r="H5" s="709"/>
    </row>
    <row r="6" spans="1:11" ht="14.4">
      <c r="A6" s="105"/>
      <c r="B6" s="105"/>
      <c r="C6" s="105"/>
      <c r="D6" s="105"/>
      <c r="E6" s="105"/>
      <c r="F6" s="105"/>
      <c r="G6" s="105"/>
      <c r="H6" s="105"/>
      <c r="I6" s="37"/>
    </row>
    <row r="7" spans="1:11" ht="18.600000000000001" thickBot="1">
      <c r="A7" s="230"/>
      <c r="B7" s="441" t="s">
        <v>2</v>
      </c>
      <c r="C7" s="441" t="s">
        <v>70</v>
      </c>
      <c r="D7" s="441" t="s">
        <v>822</v>
      </c>
      <c r="E7" s="441" t="s">
        <v>823</v>
      </c>
      <c r="F7" s="441" t="s">
        <v>614</v>
      </c>
      <c r="G7" s="441" t="s">
        <v>71</v>
      </c>
      <c r="H7" s="441" t="s">
        <v>611</v>
      </c>
      <c r="I7" s="37"/>
    </row>
    <row r="8" spans="1:11" ht="15">
      <c r="A8" s="200" t="s">
        <v>73</v>
      </c>
      <c r="B8" s="369">
        <f>SUM(C8:H8)</f>
        <v>211546.69400000002</v>
      </c>
      <c r="C8" s="369">
        <v>181710.924</v>
      </c>
      <c r="D8" s="369">
        <v>24616.2</v>
      </c>
      <c r="E8" s="369">
        <v>27.38</v>
      </c>
      <c r="F8" s="369">
        <v>1187.0350000000001</v>
      </c>
      <c r="G8" s="369">
        <v>108.661</v>
      </c>
      <c r="H8" s="369">
        <v>3896.4940000000001</v>
      </c>
      <c r="I8" s="37"/>
    </row>
    <row r="9" spans="1:11" ht="17.399999999999999">
      <c r="A9" s="201" t="s">
        <v>821</v>
      </c>
      <c r="B9" s="370">
        <f t="shared" ref="B9:B15" si="0">SUM(C9:H9)</f>
        <v>3025.8650000000002</v>
      </c>
      <c r="C9" s="370" t="s">
        <v>37</v>
      </c>
      <c r="D9" s="370">
        <v>796.46199999999999</v>
      </c>
      <c r="E9" s="370">
        <v>28.765999999999998</v>
      </c>
      <c r="F9" s="370" t="s">
        <v>37</v>
      </c>
      <c r="G9" s="370">
        <v>2200.6370000000002</v>
      </c>
      <c r="H9" s="370" t="s">
        <v>37</v>
      </c>
      <c r="I9" s="37"/>
    </row>
    <row r="10" spans="1:11" ht="15">
      <c r="A10" s="439" t="s">
        <v>77</v>
      </c>
      <c r="B10" s="370">
        <f t="shared" si="0"/>
        <v>8792.0049999999992</v>
      </c>
      <c r="C10" s="370" t="s">
        <v>37</v>
      </c>
      <c r="D10" s="370" t="s">
        <v>37</v>
      </c>
      <c r="E10" s="370">
        <v>8792.0049999999992</v>
      </c>
      <c r="F10" s="370" t="s">
        <v>37</v>
      </c>
      <c r="G10" s="370" t="s">
        <v>37</v>
      </c>
      <c r="H10" s="370" t="s">
        <v>37</v>
      </c>
      <c r="I10" s="37"/>
      <c r="K10" s="37"/>
    </row>
    <row r="11" spans="1:11" ht="15">
      <c r="A11" s="439" t="s">
        <v>30</v>
      </c>
      <c r="B11" s="370">
        <f t="shared" si="0"/>
        <v>2335.904</v>
      </c>
      <c r="C11" s="370" t="s">
        <v>37</v>
      </c>
      <c r="D11" s="370" t="s">
        <v>37</v>
      </c>
      <c r="E11" s="370">
        <v>446.08800000000002</v>
      </c>
      <c r="F11" s="370" t="s">
        <v>37</v>
      </c>
      <c r="G11" s="370">
        <v>170.26300000000001</v>
      </c>
      <c r="H11" s="370">
        <v>1719.5530000000001</v>
      </c>
      <c r="I11" s="37"/>
      <c r="K11" s="37"/>
    </row>
    <row r="12" spans="1:11" ht="15">
      <c r="A12" s="201" t="s">
        <v>74</v>
      </c>
      <c r="B12" s="370">
        <f t="shared" si="0"/>
        <v>23131.702000000001</v>
      </c>
      <c r="C12" s="370">
        <v>20856</v>
      </c>
      <c r="D12" s="370" t="s">
        <v>37</v>
      </c>
      <c r="E12" s="370" t="s">
        <v>37</v>
      </c>
      <c r="F12" s="370">
        <v>493</v>
      </c>
      <c r="G12" s="370" t="s">
        <v>37</v>
      </c>
      <c r="H12" s="370">
        <v>1782.702</v>
      </c>
      <c r="I12" s="37"/>
    </row>
    <row r="13" spans="1:11" ht="15">
      <c r="A13" s="201" t="s">
        <v>75</v>
      </c>
      <c r="B13" s="370">
        <f t="shared" si="0"/>
        <v>8768.1899999999987</v>
      </c>
      <c r="C13" s="370" t="s">
        <v>37</v>
      </c>
      <c r="D13" s="370">
        <v>1374.9</v>
      </c>
      <c r="E13" s="370">
        <v>1008.6</v>
      </c>
      <c r="F13" s="370">
        <v>18.809999999999999</v>
      </c>
      <c r="G13" s="370">
        <v>13.72</v>
      </c>
      <c r="H13" s="370">
        <v>6352.16</v>
      </c>
      <c r="I13" s="37"/>
    </row>
    <row r="14" spans="1:11" ht="15">
      <c r="A14" s="439" t="s">
        <v>76</v>
      </c>
      <c r="B14" s="370">
        <f t="shared" si="0"/>
        <v>11289.207999999999</v>
      </c>
      <c r="C14" s="370">
        <v>3772.875</v>
      </c>
      <c r="D14" s="370">
        <v>149.54599999999999</v>
      </c>
      <c r="E14" s="370">
        <v>532.49699999999996</v>
      </c>
      <c r="F14" s="370" t="s">
        <v>37</v>
      </c>
      <c r="G14" s="370" t="s">
        <v>37</v>
      </c>
      <c r="H14" s="370">
        <v>6834.29</v>
      </c>
      <c r="I14" s="37"/>
    </row>
    <row r="15" spans="1:11" ht="15.6" thickBot="1">
      <c r="A15" s="202" t="s">
        <v>78</v>
      </c>
      <c r="B15" s="677">
        <f t="shared" si="0"/>
        <v>19.190000000000001</v>
      </c>
      <c r="C15" s="371" t="s">
        <v>37</v>
      </c>
      <c r="D15" s="371" t="s">
        <v>37</v>
      </c>
      <c r="E15" s="371">
        <v>19.190000000000001</v>
      </c>
      <c r="F15" s="371" t="s">
        <v>37</v>
      </c>
      <c r="G15" s="371" t="s">
        <v>37</v>
      </c>
      <c r="H15" s="371" t="s">
        <v>37</v>
      </c>
    </row>
    <row r="16" spans="1:11" ht="15.6">
      <c r="A16" s="231" t="s">
        <v>79</v>
      </c>
      <c r="B16" s="649">
        <f>SUM(B8:B15)</f>
        <v>268908.75800000003</v>
      </c>
      <c r="C16" s="649">
        <f t="shared" ref="C16:H16" si="1">SUM(C8:C15)</f>
        <v>206339.799</v>
      </c>
      <c r="D16" s="649">
        <f t="shared" si="1"/>
        <v>26937.108</v>
      </c>
      <c r="E16" s="649">
        <f t="shared" si="1"/>
        <v>10854.526</v>
      </c>
      <c r="F16" s="649">
        <f>SUM(F8:F15)</f>
        <v>1698.845</v>
      </c>
      <c r="G16" s="649">
        <f t="shared" si="1"/>
        <v>2493.2809999999999</v>
      </c>
      <c r="H16" s="649">
        <f t="shared" si="1"/>
        <v>20585.199000000001</v>
      </c>
      <c r="I16" s="37"/>
      <c r="K16" s="37"/>
    </row>
    <row r="17" spans="1:11" s="6" customFormat="1" ht="15.6" hidden="1" outlineLevel="1">
      <c r="A17" s="106"/>
      <c r="B17" s="678">
        <f>SUM(C8:H15)-B16</f>
        <v>0</v>
      </c>
      <c r="C17" s="107"/>
      <c r="D17" s="107"/>
      <c r="E17" s="107"/>
      <c r="F17" s="107"/>
      <c r="G17" s="107"/>
      <c r="H17" s="107"/>
      <c r="I17" s="36"/>
      <c r="K17" s="36"/>
    </row>
    <row r="18" spans="1:11" collapsed="1">
      <c r="A18" s="37"/>
      <c r="K18" s="37"/>
    </row>
    <row r="19" spans="1:11" s="6" customFormat="1" ht="15.6">
      <c r="A19" s="106"/>
      <c r="B19" s="107"/>
      <c r="C19" s="107"/>
      <c r="D19" s="107"/>
      <c r="E19" s="107"/>
      <c r="F19" s="107"/>
      <c r="G19" s="107"/>
      <c r="H19" s="107"/>
      <c r="I19" s="36"/>
      <c r="K19" s="36"/>
    </row>
    <row r="20" spans="1:11">
      <c r="A20" s="37"/>
      <c r="I20" s="36"/>
      <c r="K20" s="37"/>
    </row>
    <row r="21" spans="1:11" ht="28.2">
      <c r="A21" s="229"/>
      <c r="B21" s="709" t="s">
        <v>887</v>
      </c>
      <c r="C21" s="709"/>
      <c r="D21" s="709"/>
      <c r="E21" s="709"/>
      <c r="F21" s="709"/>
      <c r="G21" s="709"/>
      <c r="H21" s="709"/>
    </row>
    <row r="22" spans="1:11" ht="14.4">
      <c r="A22" s="105"/>
      <c r="B22" s="105"/>
      <c r="C22" s="105"/>
      <c r="D22" s="105"/>
      <c r="E22" s="105"/>
      <c r="F22" s="105"/>
      <c r="G22" s="105"/>
      <c r="H22" s="105"/>
      <c r="I22" s="37"/>
    </row>
    <row r="23" spans="1:11" ht="18.600000000000001" thickBot="1">
      <c r="A23" s="230"/>
      <c r="B23" s="441" t="s">
        <v>2</v>
      </c>
      <c r="C23" s="441" t="s">
        <v>70</v>
      </c>
      <c r="D23" s="441" t="s">
        <v>822</v>
      </c>
      <c r="E23" s="441" t="s">
        <v>823</v>
      </c>
      <c r="F23" s="441" t="s">
        <v>614</v>
      </c>
      <c r="G23" s="441" t="s">
        <v>71</v>
      </c>
      <c r="H23" s="441" t="s">
        <v>611</v>
      </c>
    </row>
    <row r="24" spans="1:11" ht="15">
      <c r="A24" s="200" t="s">
        <v>73</v>
      </c>
      <c r="B24" s="602">
        <f t="shared" ref="B24:B31" si="2">SUM(C24:H24)</f>
        <v>203515.18299999999</v>
      </c>
      <c r="C24" s="369">
        <v>174029.89799999999</v>
      </c>
      <c r="D24" s="369">
        <v>26017.599999999999</v>
      </c>
      <c r="E24" s="369">
        <v>8.6379999999999999</v>
      </c>
      <c r="F24" s="369">
        <v>214.77799999999999</v>
      </c>
      <c r="G24" s="369">
        <v>39.627000000000002</v>
      </c>
      <c r="H24" s="369">
        <v>3204.6419999999998</v>
      </c>
    </row>
    <row r="25" spans="1:11" ht="17.399999999999999">
      <c r="A25" s="201" t="s">
        <v>821</v>
      </c>
      <c r="B25" s="603">
        <f t="shared" si="2"/>
        <v>2777.1685029999999</v>
      </c>
      <c r="C25" s="370" t="s">
        <v>37</v>
      </c>
      <c r="D25" s="370">
        <v>664.93240000000003</v>
      </c>
      <c r="E25" s="370">
        <v>33.200000000000003</v>
      </c>
      <c r="F25" s="370" t="s">
        <v>37</v>
      </c>
      <c r="G25" s="370">
        <v>2079.0361029999999</v>
      </c>
      <c r="H25" s="370" t="s">
        <v>37</v>
      </c>
    </row>
    <row r="26" spans="1:11" ht="15">
      <c r="A26" s="439" t="s">
        <v>77</v>
      </c>
      <c r="B26" s="603">
        <f t="shared" si="2"/>
        <v>7915.3</v>
      </c>
      <c r="C26" s="370" t="s">
        <v>37</v>
      </c>
      <c r="D26" s="370" t="s">
        <v>37</v>
      </c>
      <c r="E26" s="370">
        <v>7915.3</v>
      </c>
      <c r="F26" s="370" t="s">
        <v>37</v>
      </c>
      <c r="G26" s="370" t="s">
        <v>37</v>
      </c>
      <c r="H26" s="370" t="s">
        <v>37</v>
      </c>
    </row>
    <row r="27" spans="1:11" ht="15">
      <c r="A27" s="439" t="s">
        <v>30</v>
      </c>
      <c r="B27" s="603">
        <f t="shared" si="2"/>
        <v>2426.1032500000001</v>
      </c>
      <c r="C27" s="370" t="s">
        <v>37</v>
      </c>
      <c r="D27" s="370" t="s">
        <v>37</v>
      </c>
      <c r="E27" s="370">
        <v>524.9</v>
      </c>
      <c r="F27" s="370" t="s">
        <v>37</v>
      </c>
      <c r="G27" s="370">
        <v>181.39425</v>
      </c>
      <c r="H27" s="370">
        <v>1719.809</v>
      </c>
    </row>
    <row r="28" spans="1:11" ht="15">
      <c r="A28" s="201" t="s">
        <v>74</v>
      </c>
      <c r="B28" s="603">
        <f t="shared" si="2"/>
        <v>26003.359</v>
      </c>
      <c r="C28" s="370">
        <v>22686</v>
      </c>
      <c r="D28" s="370" t="s">
        <v>37</v>
      </c>
      <c r="E28" s="370" t="s">
        <v>37</v>
      </c>
      <c r="F28" s="370">
        <v>900.98900000000003</v>
      </c>
      <c r="G28" s="370" t="s">
        <v>37</v>
      </c>
      <c r="H28" s="370">
        <v>2416.37</v>
      </c>
    </row>
    <row r="29" spans="1:11" ht="15">
      <c r="A29" s="201" t="s">
        <v>75</v>
      </c>
      <c r="B29" s="603">
        <f t="shared" si="2"/>
        <v>9480.0359851307294</v>
      </c>
      <c r="C29" s="370" t="s">
        <v>37</v>
      </c>
      <c r="D29" s="370">
        <v>1635.8141270015999</v>
      </c>
      <c r="E29" s="370">
        <v>961.4</v>
      </c>
      <c r="F29" s="370">
        <v>6.83</v>
      </c>
      <c r="G29" s="370" t="s">
        <v>37</v>
      </c>
      <c r="H29" s="370">
        <v>6875.9918581291304</v>
      </c>
    </row>
    <row r="30" spans="1:11" ht="15">
      <c r="A30" s="439" t="s">
        <v>76</v>
      </c>
      <c r="B30" s="603">
        <f t="shared" si="2"/>
        <v>8513.6889999999985</v>
      </c>
      <c r="C30" s="370">
        <v>1692.029</v>
      </c>
      <c r="D30" s="370">
        <v>124.01900000000001</v>
      </c>
      <c r="E30" s="370">
        <v>649</v>
      </c>
      <c r="F30" s="370" t="s">
        <v>37</v>
      </c>
      <c r="G30" s="370" t="s">
        <v>37</v>
      </c>
      <c r="H30" s="370">
        <v>6048.6409999999996</v>
      </c>
    </row>
    <row r="31" spans="1:11" ht="15.6" thickBot="1">
      <c r="A31" s="202" t="s">
        <v>78</v>
      </c>
      <c r="B31" s="604">
        <f t="shared" si="2"/>
        <v>7.98</v>
      </c>
      <c r="C31" s="371" t="s">
        <v>37</v>
      </c>
      <c r="D31" s="371" t="s">
        <v>37</v>
      </c>
      <c r="E31" s="371">
        <v>7.98</v>
      </c>
      <c r="F31" s="371" t="s">
        <v>37</v>
      </c>
      <c r="G31" s="371" t="s">
        <v>37</v>
      </c>
      <c r="H31" s="371" t="s">
        <v>37</v>
      </c>
    </row>
    <row r="32" spans="1:11" ht="15.6">
      <c r="A32" s="231" t="s">
        <v>79</v>
      </c>
      <c r="B32" s="601">
        <f t="shared" ref="B32:H32" si="3">SUM(B24:B31)</f>
        <v>260638.81873813071</v>
      </c>
      <c r="C32" s="601">
        <f t="shared" si="3"/>
        <v>198407.927</v>
      </c>
      <c r="D32" s="601">
        <f t="shared" si="3"/>
        <v>28442.365527001599</v>
      </c>
      <c r="E32" s="601">
        <f t="shared" si="3"/>
        <v>10100.418</v>
      </c>
      <c r="F32" s="601">
        <f t="shared" si="3"/>
        <v>1122.597</v>
      </c>
      <c r="G32" s="601">
        <f t="shared" si="3"/>
        <v>2300.0573529999997</v>
      </c>
      <c r="H32" s="601">
        <f t="shared" si="3"/>
        <v>20265.453858129131</v>
      </c>
    </row>
    <row r="33" spans="1:8" s="23" customFormat="1" ht="21" hidden="1" customHeight="1" outlineLevel="1">
      <c r="B33" s="679">
        <f>SUM(C24:H31)-B32</f>
        <v>0</v>
      </c>
    </row>
    <row r="34" spans="1:8" s="23" customFormat="1" ht="21" customHeight="1" collapsed="1"/>
    <row r="35" spans="1:8" s="6" customFormat="1" ht="14.25" customHeight="1">
      <c r="A35" s="108" t="s">
        <v>632</v>
      </c>
      <c r="B35" s="377"/>
      <c r="C35" s="377"/>
      <c r="D35" s="377"/>
      <c r="E35" s="377"/>
      <c r="F35" s="377"/>
      <c r="G35" s="377"/>
      <c r="H35" s="378"/>
    </row>
    <row r="36" spans="1:8" ht="14.4">
      <c r="A36" s="376" t="s">
        <v>928</v>
      </c>
      <c r="H36" s="23"/>
    </row>
    <row r="37" spans="1:8" ht="14.4">
      <c r="A37" s="174" t="s">
        <v>118</v>
      </c>
      <c r="B37" s="72"/>
      <c r="C37" s="72"/>
      <c r="D37" s="72"/>
      <c r="E37" s="72"/>
      <c r="F37" s="72"/>
      <c r="G37" s="72"/>
      <c r="H37" s="23"/>
    </row>
    <row r="38" spans="1:8">
      <c r="A38" s="6"/>
    </row>
    <row r="39" spans="1:8">
      <c r="A39" s="6"/>
    </row>
    <row r="40" spans="1:8" ht="1.5" customHeight="1">
      <c r="A40" s="6"/>
    </row>
    <row r="41" spans="1:8">
      <c r="A41" s="6"/>
    </row>
    <row r="42" spans="1:8">
      <c r="A42" s="6"/>
    </row>
    <row r="43" spans="1:8">
      <c r="A43" s="6"/>
    </row>
    <row r="44" spans="1:8">
      <c r="A44" s="6"/>
    </row>
    <row r="45" spans="1:8">
      <c r="A45" s="6"/>
    </row>
  </sheetData>
  <mergeCells count="3">
    <mergeCell ref="A1:H3"/>
    <mergeCell ref="B5:H5"/>
    <mergeCell ref="B21:H21"/>
  </mergeCells>
  <pageMargins left="0.31496062992125984" right="0.31496062992125984" top="0.74803149606299213" bottom="0.74803149606299213" header="0.31496062992125984" footer="0.31496062992125984"/>
  <pageSetup paperSize="9" scale="47"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Q34"/>
  <sheetViews>
    <sheetView showGridLines="0" zoomScale="80" zoomScaleNormal="80" workbookViewId="0">
      <selection sqref="A1:O3"/>
    </sheetView>
  </sheetViews>
  <sheetFormatPr baseColWidth="10" defaultColWidth="11.44140625" defaultRowHeight="13.8"/>
  <cols>
    <col min="1" max="1" width="57.77734375" style="2" bestFit="1" customWidth="1"/>
    <col min="2" max="3" width="15.21875" style="2" customWidth="1"/>
    <col min="4" max="4" width="13.5546875" style="2" customWidth="1"/>
    <col min="5" max="16384" width="11.44140625" style="2"/>
  </cols>
  <sheetData>
    <row r="1" spans="1:17" ht="15" customHeight="1">
      <c r="A1" s="702" t="s">
        <v>805</v>
      </c>
      <c r="B1" s="702"/>
      <c r="C1" s="702"/>
      <c r="D1" s="702"/>
      <c r="E1" s="702"/>
      <c r="F1" s="702"/>
      <c r="G1" s="702"/>
      <c r="H1" s="702"/>
      <c r="I1" s="702"/>
      <c r="J1" s="702"/>
      <c r="K1" s="710"/>
      <c r="L1" s="710"/>
      <c r="M1" s="710"/>
      <c r="N1" s="710"/>
      <c r="O1" s="710"/>
    </row>
    <row r="2" spans="1:17" ht="15" customHeight="1">
      <c r="A2" s="702"/>
      <c r="B2" s="702"/>
      <c r="C2" s="702"/>
      <c r="D2" s="702"/>
      <c r="E2" s="702"/>
      <c r="F2" s="702"/>
      <c r="G2" s="702"/>
      <c r="H2" s="702"/>
      <c r="I2" s="702"/>
      <c r="J2" s="702"/>
      <c r="K2" s="710"/>
      <c r="L2" s="710"/>
      <c r="M2" s="710"/>
      <c r="N2" s="710"/>
      <c r="O2" s="710"/>
    </row>
    <row r="3" spans="1:17" ht="55.05" customHeight="1">
      <c r="A3" s="702"/>
      <c r="B3" s="702"/>
      <c r="C3" s="702"/>
      <c r="D3" s="702"/>
      <c r="E3" s="702"/>
      <c r="F3" s="702"/>
      <c r="G3" s="702"/>
      <c r="H3" s="702"/>
      <c r="I3" s="702"/>
      <c r="J3" s="702"/>
      <c r="K3" s="710"/>
      <c r="L3" s="710"/>
      <c r="M3" s="710"/>
      <c r="N3" s="710"/>
      <c r="O3" s="710"/>
    </row>
    <row r="4" spans="1:17">
      <c r="A4" s="13"/>
      <c r="B4" s="13"/>
      <c r="C4" s="13"/>
      <c r="D4" s="20"/>
      <c r="E4" s="20"/>
      <c r="F4" s="6"/>
      <c r="G4" s="6"/>
    </row>
    <row r="5" spans="1:17" ht="18">
      <c r="A5" s="229" t="s">
        <v>119</v>
      </c>
      <c r="B5" s="13"/>
      <c r="C5" s="13"/>
      <c r="D5" s="20"/>
      <c r="E5" s="20"/>
      <c r="F5" s="6"/>
      <c r="G5" s="6"/>
    </row>
    <row r="6" spans="1:17" ht="26.25" customHeight="1">
      <c r="A6" s="232"/>
      <c r="B6" s="116" t="s">
        <v>887</v>
      </c>
      <c r="C6" s="123" t="s">
        <v>888</v>
      </c>
      <c r="D6" s="121"/>
      <c r="E6" s="711"/>
      <c r="F6" s="712"/>
      <c r="G6" s="712"/>
      <c r="H6" s="712"/>
      <c r="I6" s="712"/>
      <c r="J6" s="712"/>
      <c r="K6" s="712"/>
      <c r="L6" s="713"/>
      <c r="M6" s="713"/>
      <c r="N6" s="713"/>
    </row>
    <row r="7" spans="1:17" ht="34.200000000000003" thickBot="1">
      <c r="A7" s="233" t="s">
        <v>639</v>
      </c>
      <c r="B7" s="123" t="s">
        <v>62</v>
      </c>
      <c r="C7" s="115" t="s">
        <v>62</v>
      </c>
      <c r="D7" s="122"/>
      <c r="E7" s="121"/>
      <c r="F7" s="36"/>
      <c r="G7" s="36"/>
      <c r="H7" s="37"/>
    </row>
    <row r="8" spans="1:17" ht="15">
      <c r="A8" s="442" t="s">
        <v>73</v>
      </c>
      <c r="B8" s="234">
        <v>1442</v>
      </c>
      <c r="C8" s="234">
        <v>2564</v>
      </c>
      <c r="D8" s="25"/>
      <c r="E8" s="25"/>
      <c r="F8" s="37"/>
      <c r="G8" s="37"/>
      <c r="H8" s="37"/>
    </row>
    <row r="9" spans="1:17" ht="17.399999999999999">
      <c r="A9" s="443" t="s">
        <v>824</v>
      </c>
      <c r="B9" s="235">
        <v>1435</v>
      </c>
      <c r="C9" s="235">
        <v>1488</v>
      </c>
      <c r="D9" s="25"/>
      <c r="E9" s="25"/>
      <c r="F9" s="37"/>
      <c r="G9" s="37"/>
      <c r="H9" s="37"/>
    </row>
    <row r="10" spans="1:17" ht="15">
      <c r="A10" s="444" t="s">
        <v>30</v>
      </c>
      <c r="B10" s="235">
        <v>3208</v>
      </c>
      <c r="C10" s="235">
        <v>3312</v>
      </c>
      <c r="D10" s="25"/>
      <c r="E10" s="25"/>
      <c r="F10" s="37"/>
      <c r="G10" s="37"/>
      <c r="H10" s="37"/>
      <c r="O10" s="114"/>
      <c r="P10" s="114"/>
      <c r="Q10" s="114"/>
    </row>
    <row r="11" spans="1:17" ht="15">
      <c r="A11" s="443" t="s">
        <v>74</v>
      </c>
      <c r="B11" s="235">
        <v>1794</v>
      </c>
      <c r="C11" s="235">
        <v>1323</v>
      </c>
      <c r="D11" s="25"/>
      <c r="E11" s="25"/>
      <c r="F11" s="37"/>
      <c r="G11" s="37"/>
      <c r="H11" s="37"/>
      <c r="Q11" s="111"/>
    </row>
    <row r="12" spans="1:17" ht="15">
      <c r="A12" s="443" t="s">
        <v>75</v>
      </c>
      <c r="B12" s="235">
        <v>3012</v>
      </c>
      <c r="C12" s="235">
        <v>2722</v>
      </c>
      <c r="D12" s="25"/>
      <c r="E12" s="25"/>
      <c r="F12" s="37"/>
      <c r="G12" s="37"/>
      <c r="H12" s="37"/>
    </row>
    <row r="13" spans="1:17" ht="15.6" thickBot="1">
      <c r="A13" s="445" t="s">
        <v>76</v>
      </c>
      <c r="B13" s="236">
        <v>2327</v>
      </c>
      <c r="C13" s="236">
        <v>2655</v>
      </c>
      <c r="D13" s="25"/>
      <c r="E13" s="25"/>
      <c r="F13" s="37"/>
      <c r="G13" s="37"/>
      <c r="H13" s="37"/>
      <c r="O13" s="114"/>
      <c r="P13" s="114"/>
      <c r="Q13" s="114"/>
    </row>
    <row r="14" spans="1:17" ht="15.6">
      <c r="A14" s="237" t="s">
        <v>243</v>
      </c>
      <c r="B14" s="367">
        <v>13235</v>
      </c>
      <c r="C14" s="367">
        <v>14078</v>
      </c>
      <c r="D14" s="25"/>
      <c r="E14" s="25"/>
      <c r="F14" s="37"/>
      <c r="G14" s="37"/>
      <c r="H14" s="37"/>
      <c r="O14" s="114"/>
      <c r="P14" s="117"/>
      <c r="Q14" s="114"/>
    </row>
    <row r="15" spans="1:17" ht="15">
      <c r="A15" s="120"/>
      <c r="B15" s="119"/>
      <c r="C15" s="119"/>
      <c r="D15" s="25"/>
      <c r="E15" s="25"/>
      <c r="F15" s="37"/>
      <c r="G15" s="37"/>
      <c r="H15" s="37"/>
      <c r="O15" s="114"/>
      <c r="P15" s="117"/>
      <c r="Q15" s="114"/>
    </row>
    <row r="16" spans="1:17" ht="15">
      <c r="A16" s="120"/>
      <c r="B16" s="119"/>
      <c r="C16" s="119"/>
      <c r="D16" s="25"/>
      <c r="E16" s="25"/>
      <c r="F16" s="37"/>
      <c r="G16" s="37"/>
      <c r="H16" s="37"/>
      <c r="O16" s="114"/>
      <c r="P16" s="117"/>
      <c r="Q16" s="112"/>
    </row>
    <row r="17" spans="1:17" ht="18">
      <c r="A17" s="229" t="s">
        <v>120</v>
      </c>
      <c r="B17" s="118"/>
      <c r="C17" s="118"/>
      <c r="D17" s="25"/>
      <c r="E17" s="25"/>
      <c r="F17" s="37"/>
      <c r="G17" s="37"/>
      <c r="H17" s="37"/>
      <c r="O17" s="114"/>
      <c r="P17" s="117"/>
      <c r="Q17" s="112"/>
    </row>
    <row r="18" spans="1:17" ht="15.6">
      <c r="A18" s="25"/>
      <c r="B18" s="116" t="str">
        <f>B6</f>
        <v>H1 2020</v>
      </c>
      <c r="C18" s="123" t="str">
        <f>C6</f>
        <v>H1 2021</v>
      </c>
      <c r="D18" s="25"/>
      <c r="E18" s="25"/>
      <c r="F18" s="37"/>
      <c r="G18" s="37"/>
      <c r="H18" s="37"/>
      <c r="O18" s="114"/>
      <c r="P18" s="114"/>
      <c r="Q18" s="112"/>
    </row>
    <row r="19" spans="1:17" ht="34.200000000000003" thickBot="1">
      <c r="A19" s="233" t="s">
        <v>639</v>
      </c>
      <c r="B19" s="115" t="s">
        <v>62</v>
      </c>
      <c r="C19" s="115" t="s">
        <v>62</v>
      </c>
      <c r="D19" s="25"/>
      <c r="E19" s="25"/>
      <c r="F19" s="37"/>
      <c r="G19" s="37"/>
      <c r="H19" s="37"/>
      <c r="O19" s="114"/>
      <c r="P19" s="114"/>
      <c r="Q19" s="112"/>
    </row>
    <row r="20" spans="1:17" ht="15.6">
      <c r="A20" s="442" t="s">
        <v>73</v>
      </c>
      <c r="B20" s="234">
        <v>7</v>
      </c>
      <c r="C20" s="234">
        <v>14</v>
      </c>
      <c r="D20" s="113"/>
      <c r="E20" s="25"/>
      <c r="F20" s="37"/>
      <c r="G20" s="37"/>
      <c r="H20" s="37"/>
      <c r="Q20" s="112"/>
    </row>
    <row r="21" spans="1:17" ht="17.399999999999999">
      <c r="A21" s="443" t="s">
        <v>824</v>
      </c>
      <c r="B21" s="235">
        <v>506</v>
      </c>
      <c r="C21" s="235">
        <v>481</v>
      </c>
      <c r="D21" s="113"/>
      <c r="E21" s="25"/>
      <c r="F21" s="37"/>
      <c r="G21" s="37"/>
      <c r="H21" s="37"/>
      <c r="Q21" s="112"/>
    </row>
    <row r="22" spans="1:17" ht="15">
      <c r="A22" s="444" t="s">
        <v>30</v>
      </c>
      <c r="B22" s="235">
        <v>199</v>
      </c>
      <c r="C22" s="235">
        <v>211</v>
      </c>
      <c r="D22" s="25"/>
      <c r="F22" s="37"/>
      <c r="G22" s="37"/>
      <c r="H22" s="37"/>
      <c r="Q22" s="37"/>
    </row>
    <row r="23" spans="1:17" ht="15.6">
      <c r="A23" s="443" t="s">
        <v>74</v>
      </c>
      <c r="B23" s="235">
        <v>69</v>
      </c>
      <c r="C23" s="235">
        <v>57</v>
      </c>
      <c r="D23" s="113"/>
      <c r="E23" s="25"/>
      <c r="F23" s="37"/>
      <c r="G23" s="37"/>
      <c r="H23" s="37"/>
      <c r="Q23" s="112"/>
    </row>
    <row r="24" spans="1:17" ht="15.6">
      <c r="A24" s="443" t="s">
        <v>75</v>
      </c>
      <c r="B24" s="235">
        <v>268</v>
      </c>
      <c r="C24" s="235">
        <v>263</v>
      </c>
      <c r="D24" s="113"/>
      <c r="E24" s="25"/>
      <c r="F24" s="37"/>
      <c r="G24" s="37"/>
      <c r="H24" s="37"/>
      <c r="Q24" s="112"/>
    </row>
    <row r="25" spans="1:17" ht="15.6" thickBot="1">
      <c r="A25" s="445" t="s">
        <v>76</v>
      </c>
      <c r="B25" s="238">
        <v>272</v>
      </c>
      <c r="C25" s="238">
        <v>234</v>
      </c>
      <c r="D25" s="25"/>
      <c r="E25" s="25"/>
      <c r="F25" s="37"/>
      <c r="G25" s="37"/>
      <c r="H25" s="37"/>
      <c r="Q25" s="37"/>
    </row>
    <row r="26" spans="1:17" ht="15.6">
      <c r="A26" s="237" t="s">
        <v>243</v>
      </c>
      <c r="B26" s="368">
        <v>48</v>
      </c>
      <c r="C26" s="368">
        <v>50</v>
      </c>
      <c r="D26" s="25"/>
      <c r="E26" s="111"/>
      <c r="F26" s="37"/>
      <c r="G26" s="37"/>
      <c r="H26" s="37"/>
      <c r="Q26" s="37"/>
    </row>
    <row r="27" spans="1:17" ht="14.25" customHeight="1">
      <c r="A27" s="110"/>
      <c r="B27" s="109"/>
      <c r="C27" s="25"/>
      <c r="D27" s="25"/>
      <c r="F27" s="37"/>
      <c r="G27" s="37"/>
      <c r="H27" s="37"/>
    </row>
    <row r="28" spans="1:17" ht="18" customHeight="1">
      <c r="A28" s="557" t="s">
        <v>629</v>
      </c>
      <c r="B28" s="382"/>
      <c r="C28" s="382"/>
      <c r="D28" s="382"/>
      <c r="E28" s="382"/>
      <c r="F28" s="382"/>
      <c r="G28" s="382"/>
      <c r="H28" s="382"/>
      <c r="I28" s="23"/>
      <c r="J28" s="23"/>
      <c r="K28" s="23"/>
      <c r="L28" s="23"/>
      <c r="M28" s="23"/>
      <c r="N28" s="23"/>
      <c r="O28" s="23"/>
    </row>
    <row r="29" spans="1:17" ht="18" customHeight="1">
      <c r="A29" s="558" t="s">
        <v>866</v>
      </c>
      <c r="B29" s="390"/>
      <c r="C29" s="390"/>
      <c r="D29" s="390"/>
      <c r="E29" s="390"/>
      <c r="F29" s="390"/>
      <c r="G29" s="390"/>
      <c r="H29" s="390"/>
    </row>
    <row r="30" spans="1:17" ht="18" customHeight="1">
      <c r="A30" s="558" t="s">
        <v>912</v>
      </c>
      <c r="B30" s="446"/>
      <c r="C30" s="446"/>
      <c r="D30" s="446"/>
      <c r="E30" s="446"/>
      <c r="F30" s="446"/>
      <c r="G30" s="446"/>
      <c r="H30" s="446"/>
      <c r="I30"/>
      <c r="J30"/>
      <c r="K30"/>
      <c r="L30"/>
      <c r="M30"/>
      <c r="N30"/>
      <c r="O30"/>
    </row>
    <row r="31" spans="1:17" ht="18" customHeight="1">
      <c r="A31" s="558" t="s">
        <v>867</v>
      </c>
      <c r="B31" s="446"/>
      <c r="C31" s="446"/>
      <c r="D31" s="446"/>
      <c r="E31" s="446"/>
      <c r="F31" s="446"/>
      <c r="G31" s="446"/>
      <c r="H31" s="446"/>
      <c r="I31"/>
      <c r="J31"/>
      <c r="K31"/>
      <c r="L31"/>
      <c r="M31"/>
      <c r="N31"/>
      <c r="O31"/>
    </row>
    <row r="32" spans="1:17">
      <c r="A32" s="390"/>
      <c r="B32" s="390"/>
      <c r="C32" s="390"/>
      <c r="D32" s="390"/>
      <c r="E32" s="390"/>
      <c r="F32" s="390"/>
      <c r="G32" s="390"/>
      <c r="H32" s="390"/>
    </row>
    <row r="33" spans="1:8">
      <c r="A33" s="390"/>
      <c r="B33" s="390"/>
      <c r="C33" s="390"/>
      <c r="D33" s="390"/>
      <c r="E33" s="390"/>
      <c r="F33" s="390"/>
      <c r="G33" s="390"/>
      <c r="H33" s="390"/>
    </row>
    <row r="34" spans="1:8" ht="14.25" customHeight="1">
      <c r="A34" s="108"/>
    </row>
  </sheetData>
  <mergeCells count="3">
    <mergeCell ref="A1:O3"/>
    <mergeCell ref="E6:K6"/>
    <mergeCell ref="L6:N6"/>
  </mergeCells>
  <pageMargins left="0.70866141732283472" right="0.70866141732283472" top="0.74803149606299213" bottom="0.74803149606299213" header="0.31496062992125984" footer="0.31496062992125984"/>
  <pageSetup paperSize="9" scale="52"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W55"/>
  <sheetViews>
    <sheetView showGridLines="0" topLeftCell="I11" zoomScale="80" zoomScaleNormal="80" workbookViewId="0">
      <selection activeCell="C31" sqref="C31"/>
    </sheetView>
  </sheetViews>
  <sheetFormatPr baseColWidth="10" defaultColWidth="23" defaultRowHeight="13.8" outlineLevelRow="1"/>
  <cols>
    <col min="1" max="1" width="51.77734375" style="2" customWidth="1"/>
    <col min="2" max="2" width="23" style="2" customWidth="1"/>
    <col min="3" max="3" width="51.44140625" style="2" customWidth="1"/>
    <col min="4" max="4" width="30.21875" style="2" customWidth="1"/>
    <col min="5" max="11" width="23" style="2" customWidth="1"/>
    <col min="12" max="12" width="23" style="2"/>
    <col min="13" max="13" width="18.44140625" style="6" customWidth="1"/>
    <col min="14" max="16384" width="23" style="2"/>
  </cols>
  <sheetData>
    <row r="1" spans="1:18" ht="15" customHeight="1">
      <c r="A1" s="714" t="s">
        <v>641</v>
      </c>
      <c r="B1" s="714"/>
      <c r="C1" s="714"/>
      <c r="D1" s="714"/>
      <c r="E1" s="714"/>
      <c r="F1" s="714"/>
      <c r="G1" s="714"/>
      <c r="H1" s="714"/>
      <c r="I1" s="714"/>
      <c r="J1" s="714"/>
      <c r="K1" s="714"/>
      <c r="L1" s="714"/>
      <c r="M1" s="714"/>
      <c r="N1" s="714"/>
      <c r="O1" s="239"/>
      <c r="P1"/>
      <c r="Q1"/>
      <c r="R1"/>
    </row>
    <row r="2" spans="1:18" ht="15" customHeight="1">
      <c r="A2" s="714"/>
      <c r="B2" s="714"/>
      <c r="C2" s="714"/>
      <c r="D2" s="714"/>
      <c r="E2" s="714"/>
      <c r="F2" s="714"/>
      <c r="G2" s="714"/>
      <c r="H2" s="714"/>
      <c r="I2" s="714"/>
      <c r="J2" s="714"/>
      <c r="K2" s="714"/>
      <c r="L2" s="714"/>
      <c r="M2" s="714"/>
      <c r="N2" s="714"/>
      <c r="O2" s="239"/>
      <c r="P2"/>
      <c r="Q2"/>
      <c r="R2"/>
    </row>
    <row r="3" spans="1:18" ht="55.05" customHeight="1">
      <c r="A3" s="714"/>
      <c r="B3" s="714"/>
      <c r="C3" s="714"/>
      <c r="D3" s="714"/>
      <c r="E3" s="714"/>
      <c r="F3" s="714"/>
      <c r="G3" s="714"/>
      <c r="H3" s="714"/>
      <c r="I3" s="714"/>
      <c r="J3" s="714"/>
      <c r="K3" s="714"/>
      <c r="L3" s="714"/>
      <c r="M3" s="714"/>
      <c r="N3" s="714"/>
      <c r="O3"/>
      <c r="P3"/>
      <c r="Q3"/>
      <c r="R3"/>
    </row>
    <row r="4" spans="1:18" s="31" customFormat="1" ht="20.25" customHeight="1">
      <c r="A4" s="30"/>
      <c r="B4" s="30"/>
      <c r="C4" s="30"/>
      <c r="D4" s="30"/>
      <c r="E4" s="30"/>
      <c r="F4" s="30"/>
      <c r="G4" s="30"/>
      <c r="H4" s="30"/>
      <c r="I4" s="30"/>
      <c r="J4" s="30"/>
      <c r="K4" s="30"/>
      <c r="L4" s="6"/>
      <c r="M4" s="30"/>
      <c r="N4" s="30"/>
      <c r="O4"/>
      <c r="P4"/>
      <c r="Q4"/>
      <c r="R4"/>
    </row>
    <row r="5" spans="1:18" s="31" customFormat="1" ht="20.25" customHeight="1">
      <c r="A5" s="43" t="s">
        <v>25</v>
      </c>
      <c r="B5" s="30"/>
      <c r="C5" s="30"/>
      <c r="D5" s="30"/>
      <c r="F5" s="30"/>
      <c r="G5" s="30"/>
      <c r="H5" s="30"/>
      <c r="I5" s="715"/>
      <c r="J5" s="715"/>
      <c r="K5" s="30"/>
      <c r="L5" s="6"/>
      <c r="M5" s="30"/>
      <c r="N5" s="30"/>
    </row>
    <row r="6" spans="1:18" s="31" customFormat="1" ht="20.25" customHeight="1">
      <c r="A6" s="27"/>
      <c r="B6" s="44"/>
      <c r="C6" s="44"/>
      <c r="D6" s="44"/>
      <c r="F6" s="44"/>
      <c r="G6" s="44"/>
      <c r="H6" s="44"/>
      <c r="I6" s="715"/>
      <c r="J6" s="715"/>
      <c r="K6" s="44"/>
      <c r="L6" s="44"/>
      <c r="M6" s="30"/>
    </row>
    <row r="7" spans="1:18" s="6" customFormat="1" ht="0.75" hidden="1" customHeight="1">
      <c r="A7" s="12"/>
      <c r="B7" s="30"/>
      <c r="C7" s="30"/>
      <c r="D7" s="30"/>
      <c r="E7" s="30"/>
      <c r="F7" s="30"/>
      <c r="G7" s="30"/>
      <c r="H7" s="30"/>
      <c r="I7" s="30"/>
      <c r="J7" s="30"/>
      <c r="K7" s="30"/>
      <c r="L7" s="30"/>
      <c r="M7" s="30"/>
    </row>
    <row r="8" spans="1:18" s="31" customFormat="1" ht="329.25" customHeight="1">
      <c r="A8" s="44"/>
      <c r="B8" s="44"/>
      <c r="C8" s="44"/>
      <c r="D8" s="44"/>
      <c r="E8" s="44"/>
      <c r="F8" s="44"/>
      <c r="G8" s="44"/>
      <c r="H8" s="44"/>
      <c r="I8" s="44"/>
      <c r="J8" s="66"/>
      <c r="K8" s="44"/>
      <c r="L8" s="44"/>
      <c r="M8" s="30"/>
    </row>
    <row r="9" spans="1:18" s="31" customFormat="1" ht="102.75" customHeight="1">
      <c r="A9" s="44"/>
      <c r="B9" s="44"/>
      <c r="C9" s="44"/>
      <c r="D9" s="44"/>
      <c r="E9" s="44"/>
      <c r="F9" s="44"/>
      <c r="G9" s="44"/>
      <c r="H9" s="44"/>
      <c r="I9" s="44"/>
      <c r="J9" s="44"/>
      <c r="K9" s="44"/>
      <c r="L9" s="44"/>
      <c r="M9" s="30"/>
    </row>
    <row r="10" spans="1:18" s="31" customFormat="1" ht="102.75" customHeight="1">
      <c r="A10" s="44"/>
      <c r="B10" s="44"/>
      <c r="C10" s="44"/>
      <c r="D10" s="44"/>
      <c r="E10" s="44"/>
      <c r="F10" s="44"/>
      <c r="G10" s="44"/>
      <c r="H10" s="44"/>
      <c r="I10" s="44"/>
      <c r="J10" s="44"/>
      <c r="K10" s="44"/>
      <c r="L10" s="44"/>
      <c r="M10" s="30"/>
    </row>
    <row r="11" spans="1:18" s="31" customFormat="1" ht="39" customHeight="1">
      <c r="A11" s="716" t="s">
        <v>932</v>
      </c>
      <c r="B11" s="716"/>
      <c r="C11" s="716"/>
      <c r="D11" s="716"/>
      <c r="E11" s="716"/>
      <c r="F11" s="716"/>
      <c r="G11" s="716"/>
      <c r="H11" s="716"/>
      <c r="I11" s="716"/>
      <c r="J11" s="716"/>
      <c r="K11" s="716"/>
      <c r="L11" s="44"/>
      <c r="M11" s="30"/>
    </row>
    <row r="12" spans="1:18" ht="15.75" customHeight="1">
      <c r="A12" s="49"/>
      <c r="C12" s="70"/>
      <c r="D12" s="70"/>
      <c r="E12" s="240"/>
      <c r="F12" s="240"/>
      <c r="G12" s="240"/>
      <c r="H12" s="240"/>
      <c r="I12" s="240"/>
      <c r="J12" s="240"/>
      <c r="K12" s="240"/>
      <c r="L12" s="240"/>
      <c r="M12" s="240"/>
    </row>
    <row r="13" spans="1:18" ht="30">
      <c r="A13" s="447" t="s">
        <v>121</v>
      </c>
      <c r="B13" s="241" t="s">
        <v>79</v>
      </c>
      <c r="C13" s="241" t="s">
        <v>73</v>
      </c>
      <c r="D13" s="241" t="s">
        <v>899</v>
      </c>
      <c r="E13" s="241" t="s">
        <v>77</v>
      </c>
      <c r="F13" s="241" t="s">
        <v>30</v>
      </c>
      <c r="G13" s="241" t="s">
        <v>42</v>
      </c>
      <c r="H13" s="241" t="s">
        <v>74</v>
      </c>
      <c r="I13" s="241" t="s">
        <v>75</v>
      </c>
      <c r="J13" s="241" t="s">
        <v>76</v>
      </c>
      <c r="K13" s="241" t="s">
        <v>78</v>
      </c>
      <c r="L13" s="241" t="s">
        <v>122</v>
      </c>
      <c r="M13" s="2"/>
      <c r="N13" s="33"/>
    </row>
    <row r="14" spans="1:18" ht="15.6">
      <c r="A14" s="242" t="s">
        <v>640</v>
      </c>
      <c r="B14" s="573">
        <f>+SUM(C14:L14)</f>
        <v>39621</v>
      </c>
      <c r="C14" s="650">
        <v>16001</v>
      </c>
      <c r="D14" s="650">
        <v>9096</v>
      </c>
      <c r="E14" s="650">
        <v>807</v>
      </c>
      <c r="F14" s="650">
        <v>2326</v>
      </c>
      <c r="G14" s="650">
        <v>1634</v>
      </c>
      <c r="H14" s="650">
        <v>4887</v>
      </c>
      <c r="I14" s="651">
        <v>3911</v>
      </c>
      <c r="J14" s="650">
        <v>1394</v>
      </c>
      <c r="K14" s="650">
        <v>1887</v>
      </c>
      <c r="L14" s="652">
        <v>-2322</v>
      </c>
      <c r="M14" s="2"/>
      <c r="N14" s="33"/>
    </row>
    <row r="15" spans="1:18" s="4" customFormat="1" ht="14.4" thickBot="1">
      <c r="A15" s="448" t="s">
        <v>123</v>
      </c>
      <c r="B15" s="574">
        <v>0</v>
      </c>
      <c r="C15" s="653">
        <v>753</v>
      </c>
      <c r="D15" s="654">
        <v>29</v>
      </c>
      <c r="E15" s="652">
        <v>256</v>
      </c>
      <c r="F15" s="653">
        <v>300</v>
      </c>
      <c r="G15" s="653">
        <v>711</v>
      </c>
      <c r="H15" s="653">
        <v>1</v>
      </c>
      <c r="I15" s="653">
        <v>17</v>
      </c>
      <c r="J15" s="653">
        <v>93</v>
      </c>
      <c r="K15" s="653">
        <v>162</v>
      </c>
      <c r="L15" s="653">
        <v>-2322</v>
      </c>
      <c r="N15" s="33"/>
      <c r="O15" s="2"/>
    </row>
    <row r="16" spans="1:18">
      <c r="A16" s="449" t="s">
        <v>124</v>
      </c>
      <c r="B16" s="578">
        <f>B14+B15</f>
        <v>39621</v>
      </c>
      <c r="C16" s="578">
        <f>+C14-C15</f>
        <v>15248</v>
      </c>
      <c r="D16" s="578">
        <f t="shared" ref="D16:L16" si="0">+D14-D15</f>
        <v>9067</v>
      </c>
      <c r="E16" s="578">
        <f t="shared" si="0"/>
        <v>551</v>
      </c>
      <c r="F16" s="578">
        <f t="shared" si="0"/>
        <v>2026</v>
      </c>
      <c r="G16" s="578">
        <f t="shared" si="0"/>
        <v>923</v>
      </c>
      <c r="H16" s="578">
        <f t="shared" si="0"/>
        <v>4886</v>
      </c>
      <c r="I16" s="578">
        <f t="shared" si="0"/>
        <v>3894</v>
      </c>
      <c r="J16" s="578">
        <f t="shared" si="0"/>
        <v>1301</v>
      </c>
      <c r="K16" s="578">
        <f t="shared" si="0"/>
        <v>1725</v>
      </c>
      <c r="L16" s="578">
        <f t="shared" si="0"/>
        <v>0</v>
      </c>
      <c r="M16" s="2"/>
    </row>
    <row r="17" spans="1:23">
      <c r="A17" s="242" t="s">
        <v>125</v>
      </c>
      <c r="B17" s="573">
        <f>SUM(C17:L17)</f>
        <v>-18753</v>
      </c>
      <c r="C17" s="573">
        <v>-6912</v>
      </c>
      <c r="D17" s="573">
        <v>-3788</v>
      </c>
      <c r="E17" s="573">
        <v>148</v>
      </c>
      <c r="F17" s="573">
        <v>-401</v>
      </c>
      <c r="G17" s="573">
        <v>-67</v>
      </c>
      <c r="H17" s="573">
        <v>-3434</v>
      </c>
      <c r="I17" s="573">
        <v>-3023</v>
      </c>
      <c r="J17" s="573">
        <v>-670</v>
      </c>
      <c r="K17" s="573">
        <v>-606</v>
      </c>
      <c r="L17" s="574" t="s">
        <v>37</v>
      </c>
      <c r="M17" s="2"/>
      <c r="N17" s="31"/>
      <c r="O17" s="31"/>
      <c r="P17" s="45"/>
      <c r="Q17" s="45"/>
      <c r="R17" s="45"/>
      <c r="S17" s="45"/>
      <c r="T17" s="46"/>
      <c r="U17" s="46"/>
      <c r="V17" s="46"/>
      <c r="W17" s="46"/>
    </row>
    <row r="18" spans="1:23">
      <c r="A18" s="242" t="s">
        <v>126</v>
      </c>
      <c r="B18" s="573">
        <f t="shared" ref="B18:B21" si="1">SUM(C18:L18)</f>
        <v>-3629</v>
      </c>
      <c r="C18" s="573">
        <v>-933</v>
      </c>
      <c r="D18" s="573">
        <v>-683</v>
      </c>
      <c r="E18" s="573">
        <v>-282</v>
      </c>
      <c r="F18" s="573">
        <v>-795</v>
      </c>
      <c r="G18" s="573">
        <v>5</v>
      </c>
      <c r="H18" s="573">
        <v>-359</v>
      </c>
      <c r="I18" s="573">
        <v>-283</v>
      </c>
      <c r="J18" s="573">
        <v>-218</v>
      </c>
      <c r="K18" s="573">
        <v>-81</v>
      </c>
      <c r="L18" s="574" t="s">
        <v>37</v>
      </c>
      <c r="M18" s="2"/>
      <c r="P18" s="45"/>
      <c r="Q18" s="45"/>
      <c r="R18" s="45"/>
      <c r="S18" s="45"/>
      <c r="T18" s="46"/>
      <c r="U18" s="46"/>
      <c r="V18" s="46"/>
      <c r="W18" s="46"/>
    </row>
    <row r="19" spans="1:23">
      <c r="A19" s="242" t="s">
        <v>127</v>
      </c>
      <c r="B19" s="573">
        <f t="shared" si="1"/>
        <v>-7273</v>
      </c>
      <c r="C19" s="573">
        <v>-2987</v>
      </c>
      <c r="D19" s="573">
        <v>-1626</v>
      </c>
      <c r="E19" s="573">
        <v>-216</v>
      </c>
      <c r="F19" s="573">
        <v>-580</v>
      </c>
      <c r="G19" s="573">
        <v>-738</v>
      </c>
      <c r="H19" s="573">
        <v>-653</v>
      </c>
      <c r="I19" s="573">
        <v>-169</v>
      </c>
      <c r="J19" s="573">
        <v>-111</v>
      </c>
      <c r="K19" s="573">
        <v>-193</v>
      </c>
      <c r="L19" s="574" t="s">
        <v>37</v>
      </c>
      <c r="M19" s="2"/>
      <c r="Q19" s="45"/>
      <c r="R19" s="45"/>
      <c r="S19" s="45"/>
      <c r="T19" s="46"/>
      <c r="U19" s="46"/>
      <c r="V19" s="46"/>
      <c r="W19" s="46"/>
    </row>
    <row r="20" spans="1:23">
      <c r="A20" s="242" t="s">
        <v>128</v>
      </c>
      <c r="B20" s="573">
        <f t="shared" si="1"/>
        <v>-2509</v>
      </c>
      <c r="C20" s="573">
        <v>-1711</v>
      </c>
      <c r="D20" s="573">
        <v>-500</v>
      </c>
      <c r="E20" s="573">
        <v>-51</v>
      </c>
      <c r="F20" s="573">
        <v>-31</v>
      </c>
      <c r="G20" s="573">
        <v>-32</v>
      </c>
      <c r="H20" s="573">
        <v>-71</v>
      </c>
      <c r="I20" s="573">
        <v>-7</v>
      </c>
      <c r="J20" s="573">
        <v>-98</v>
      </c>
      <c r="K20" s="573">
        <v>-8</v>
      </c>
      <c r="L20" s="574" t="s">
        <v>37</v>
      </c>
      <c r="M20" s="2"/>
      <c r="N20" s="4"/>
      <c r="O20" s="4"/>
      <c r="P20" s="45"/>
      <c r="Q20" s="45"/>
      <c r="R20" s="45"/>
      <c r="S20" s="45"/>
      <c r="T20" s="46"/>
      <c r="U20" s="46"/>
      <c r="V20" s="46"/>
      <c r="W20" s="46"/>
    </row>
    <row r="21" spans="1:23">
      <c r="A21" s="448" t="s">
        <v>129</v>
      </c>
      <c r="B21" s="573">
        <f t="shared" si="1"/>
        <v>3144</v>
      </c>
      <c r="C21" s="576">
        <v>2133</v>
      </c>
      <c r="D21" s="576">
        <v>740</v>
      </c>
      <c r="E21" s="576">
        <v>144</v>
      </c>
      <c r="F21" s="576">
        <v>-4</v>
      </c>
      <c r="G21" s="576">
        <v>92</v>
      </c>
      <c r="H21" s="576">
        <v>-102</v>
      </c>
      <c r="I21" s="576">
        <v>122</v>
      </c>
      <c r="J21" s="576">
        <v>2</v>
      </c>
      <c r="K21" s="576">
        <v>17</v>
      </c>
      <c r="L21" s="576" t="s">
        <v>37</v>
      </c>
      <c r="M21" s="32"/>
      <c r="P21" s="45"/>
      <c r="Q21" s="45"/>
      <c r="R21" s="45"/>
      <c r="S21" s="45"/>
      <c r="T21" s="46"/>
      <c r="U21" s="46"/>
      <c r="V21" s="46"/>
      <c r="W21" s="46"/>
    </row>
    <row r="22" spans="1:23" s="47" customFormat="1">
      <c r="A22" s="450" t="s">
        <v>38</v>
      </c>
      <c r="B22" s="579">
        <f>SUM(B16:B21)</f>
        <v>10601</v>
      </c>
      <c r="C22" s="579">
        <f t="shared" ref="C22:L22" si="2">SUM(C16:C21)</f>
        <v>4838</v>
      </c>
      <c r="D22" s="579">
        <f t="shared" si="2"/>
        <v>3210</v>
      </c>
      <c r="E22" s="579">
        <f t="shared" si="2"/>
        <v>294</v>
      </c>
      <c r="F22" s="579">
        <f t="shared" si="2"/>
        <v>215</v>
      </c>
      <c r="G22" s="579">
        <f t="shared" si="2"/>
        <v>183</v>
      </c>
      <c r="H22" s="579">
        <f t="shared" si="2"/>
        <v>267</v>
      </c>
      <c r="I22" s="579">
        <f t="shared" si="2"/>
        <v>534</v>
      </c>
      <c r="J22" s="579">
        <f t="shared" si="2"/>
        <v>206</v>
      </c>
      <c r="K22" s="579">
        <f t="shared" si="2"/>
        <v>854</v>
      </c>
      <c r="L22" s="579">
        <f t="shared" si="2"/>
        <v>0</v>
      </c>
      <c r="N22" s="2"/>
      <c r="O22" s="2"/>
      <c r="P22" s="48"/>
      <c r="Q22" s="48"/>
      <c r="R22" s="48"/>
      <c r="S22" s="48"/>
      <c r="T22" s="48"/>
      <c r="U22" s="48"/>
      <c r="V22" s="48"/>
      <c r="W22" s="46"/>
    </row>
    <row r="23" spans="1:23">
      <c r="A23" s="242" t="s">
        <v>130</v>
      </c>
      <c r="B23" s="573">
        <f>SUM(C23:L23)</f>
        <v>-541</v>
      </c>
      <c r="C23" s="573">
        <v>-223</v>
      </c>
      <c r="D23" s="574">
        <v>-8</v>
      </c>
      <c r="E23" s="574">
        <v>0</v>
      </c>
      <c r="F23" s="574">
        <v>0</v>
      </c>
      <c r="G23" s="574">
        <v>0</v>
      </c>
      <c r="H23" s="573">
        <v>22</v>
      </c>
      <c r="I23" s="574">
        <v>-14</v>
      </c>
      <c r="J23" s="574">
        <v>0</v>
      </c>
      <c r="K23" s="573">
        <v>-318</v>
      </c>
      <c r="L23" s="574" t="s">
        <v>37</v>
      </c>
      <c r="M23" s="2"/>
      <c r="P23" s="45"/>
      <c r="Q23" s="45"/>
      <c r="R23" s="45"/>
      <c r="S23" s="45"/>
      <c r="T23" s="46"/>
      <c r="U23" s="46"/>
      <c r="V23" s="46"/>
      <c r="W23" s="46"/>
    </row>
    <row r="24" spans="1:23" ht="13.5" customHeight="1">
      <c r="A24" s="242" t="s">
        <v>799</v>
      </c>
      <c r="B24" s="573">
        <f t="shared" ref="B24:B26" si="3">SUM(C24:L24)</f>
        <v>-5194</v>
      </c>
      <c r="C24" s="573">
        <v>-2112</v>
      </c>
      <c r="D24" s="573">
        <v>-1611</v>
      </c>
      <c r="E24" s="573">
        <v>-242</v>
      </c>
      <c r="F24" s="573">
        <v>-144</v>
      </c>
      <c r="G24" s="573">
        <v>-137</v>
      </c>
      <c r="H24" s="573">
        <v>-561</v>
      </c>
      <c r="I24" s="574">
        <v>-205</v>
      </c>
      <c r="J24" s="573">
        <v>-148</v>
      </c>
      <c r="K24" s="573">
        <v>-34</v>
      </c>
      <c r="L24" s="574" t="s">
        <v>37</v>
      </c>
      <c r="M24" s="2"/>
    </row>
    <row r="25" spans="1:23" ht="13.5" customHeight="1">
      <c r="A25" s="242" t="s">
        <v>131</v>
      </c>
      <c r="B25" s="573">
        <f t="shared" si="3"/>
        <v>-502</v>
      </c>
      <c r="C25" s="573">
        <v>-18</v>
      </c>
      <c r="D25" s="574">
        <v>0</v>
      </c>
      <c r="E25" s="574">
        <v>-18</v>
      </c>
      <c r="F25" s="573">
        <v>0</v>
      </c>
      <c r="G25" s="574">
        <v>0</v>
      </c>
      <c r="H25" s="573">
        <v>-465</v>
      </c>
      <c r="I25" s="574">
        <v>0</v>
      </c>
      <c r="J25" s="574">
        <v>0</v>
      </c>
      <c r="K25" s="574">
        <v>-1</v>
      </c>
      <c r="L25" s="574" t="s">
        <v>37</v>
      </c>
      <c r="M25" s="2"/>
      <c r="P25" s="243"/>
    </row>
    <row r="26" spans="1:23" ht="14.4" thickBot="1">
      <c r="A26" s="448" t="s">
        <v>132</v>
      </c>
      <c r="B26" s="573">
        <f t="shared" si="3"/>
        <v>-92</v>
      </c>
      <c r="C26" s="576">
        <v>227</v>
      </c>
      <c r="D26" s="574">
        <v>0</v>
      </c>
      <c r="E26" s="574">
        <v>0</v>
      </c>
      <c r="F26" s="576">
        <v>-5</v>
      </c>
      <c r="G26" s="575">
        <v>-3</v>
      </c>
      <c r="H26" s="574">
        <v>-182</v>
      </c>
      <c r="I26" s="575">
        <v>-125</v>
      </c>
      <c r="J26" s="576">
        <v>-4</v>
      </c>
      <c r="K26" s="576">
        <v>0</v>
      </c>
      <c r="L26" s="575" t="s">
        <v>37</v>
      </c>
      <c r="M26" s="2"/>
      <c r="N26" s="46"/>
      <c r="O26" s="46"/>
    </row>
    <row r="27" spans="1:23" s="47" customFormat="1">
      <c r="A27" s="451" t="s">
        <v>39</v>
      </c>
      <c r="B27" s="580">
        <f t="shared" ref="B27:K27" si="4">SUM(B22:B26)</f>
        <v>4272</v>
      </c>
      <c r="C27" s="580">
        <f t="shared" si="4"/>
        <v>2712</v>
      </c>
      <c r="D27" s="580">
        <f t="shared" si="4"/>
        <v>1591</v>
      </c>
      <c r="E27" s="580">
        <f t="shared" si="4"/>
        <v>34</v>
      </c>
      <c r="F27" s="580">
        <f t="shared" si="4"/>
        <v>66</v>
      </c>
      <c r="G27" s="580">
        <f t="shared" si="4"/>
        <v>43</v>
      </c>
      <c r="H27" s="580">
        <f t="shared" si="4"/>
        <v>-919</v>
      </c>
      <c r="I27" s="580">
        <f t="shared" si="4"/>
        <v>190</v>
      </c>
      <c r="J27" s="580">
        <f t="shared" si="4"/>
        <v>54</v>
      </c>
      <c r="K27" s="580">
        <f t="shared" si="4"/>
        <v>501</v>
      </c>
      <c r="L27" s="580" t="s">
        <v>37</v>
      </c>
      <c r="N27" s="2"/>
      <c r="O27" s="2"/>
    </row>
    <row r="28" spans="1:23" s="111" customFormat="1" ht="15" hidden="1" customHeight="1" outlineLevel="1">
      <c r="A28" s="327">
        <f>SUM(C28:K28)</f>
        <v>1.0000000000000002</v>
      </c>
      <c r="B28" s="111" t="s">
        <v>746</v>
      </c>
      <c r="C28" s="324">
        <f t="shared" ref="C28:K28" si="5">C16/$B$16</f>
        <v>0.38484641982786905</v>
      </c>
      <c r="D28" s="324">
        <f t="shared" si="5"/>
        <v>0.22884329017440247</v>
      </c>
      <c r="E28" s="324">
        <f t="shared" si="5"/>
        <v>1.3906766613664471E-2</v>
      </c>
      <c r="F28" s="324">
        <f t="shared" si="5"/>
        <v>5.1134499381641052E-2</v>
      </c>
      <c r="G28" s="324">
        <f t="shared" si="5"/>
        <v>2.3295727013452464E-2</v>
      </c>
      <c r="H28" s="324">
        <f t="shared" si="5"/>
        <v>0.12331844224022614</v>
      </c>
      <c r="I28" s="324">
        <f t="shared" si="5"/>
        <v>9.8281214507458164E-2</v>
      </c>
      <c r="J28" s="324">
        <f t="shared" si="5"/>
        <v>3.2836122258398326E-2</v>
      </c>
      <c r="K28" s="324">
        <f t="shared" si="5"/>
        <v>4.3537517982887859E-2</v>
      </c>
    </row>
    <row r="29" spans="1:23" s="111" customFormat="1" ht="15" hidden="1" customHeight="1" outlineLevel="1">
      <c r="A29" s="327">
        <f>SUM(C29:K29)</f>
        <v>1.0000000000000002</v>
      </c>
      <c r="B29" s="325" t="s">
        <v>747</v>
      </c>
      <c r="C29" s="326">
        <f t="shared" ref="C29:K29" si="6">C22/$B$22</f>
        <v>0.45637204037354967</v>
      </c>
      <c r="D29" s="326">
        <f t="shared" si="6"/>
        <v>0.3028016224884445</v>
      </c>
      <c r="E29" s="326">
        <f t="shared" si="6"/>
        <v>2.7733232713894915E-2</v>
      </c>
      <c r="F29" s="326">
        <f t="shared" si="6"/>
        <v>2.0281105556079614E-2</v>
      </c>
      <c r="G29" s="326">
        <f t="shared" si="6"/>
        <v>1.7262522403546834E-2</v>
      </c>
      <c r="H29" s="326">
        <f t="shared" si="6"/>
        <v>2.5186303178945383E-2</v>
      </c>
      <c r="I29" s="326">
        <f t="shared" si="6"/>
        <v>5.0372606357890766E-2</v>
      </c>
      <c r="J29" s="326">
        <f t="shared" si="6"/>
        <v>1.9432129044429772E-2</v>
      </c>
      <c r="K29" s="326">
        <f t="shared" si="6"/>
        <v>8.0558437883218564E-2</v>
      </c>
    </row>
    <row r="30" spans="1:23" s="322" customFormat="1" ht="21.6" customHeight="1" collapsed="1">
      <c r="C30" s="334"/>
      <c r="D30" s="334"/>
      <c r="E30" s="334"/>
      <c r="F30" s="334"/>
      <c r="G30" s="334"/>
      <c r="H30" s="334"/>
      <c r="I30" s="334"/>
      <c r="J30" s="334"/>
      <c r="K30" s="334"/>
      <c r="L30" s="323"/>
    </row>
    <row r="32" spans="1:23" s="31" customFormat="1" ht="39" customHeight="1">
      <c r="A32" s="716" t="s">
        <v>933</v>
      </c>
      <c r="B32" s="716"/>
      <c r="C32" s="716"/>
      <c r="D32" s="716"/>
      <c r="E32" s="716"/>
      <c r="F32" s="716"/>
      <c r="G32" s="716"/>
      <c r="H32" s="716"/>
      <c r="I32" s="716"/>
      <c r="J32" s="716"/>
      <c r="K32" s="716"/>
      <c r="L32" s="716"/>
      <c r="M32" s="716"/>
      <c r="N32" s="2"/>
      <c r="O32" s="2"/>
    </row>
    <row r="33" spans="1:17" ht="15" customHeight="1">
      <c r="A33" s="49"/>
      <c r="B33" s="41"/>
      <c r="C33" s="244"/>
      <c r="D33" s="244"/>
      <c r="E33" s="244"/>
      <c r="F33" s="244"/>
      <c r="G33" s="244"/>
      <c r="H33" s="244"/>
      <c r="I33" s="244"/>
      <c r="J33" s="244"/>
      <c r="K33" s="244"/>
    </row>
    <row r="34" spans="1:17" ht="30">
      <c r="A34" s="447" t="s">
        <v>121</v>
      </c>
      <c r="B34" s="241" t="s">
        <v>79</v>
      </c>
      <c r="C34" s="241" t="s">
        <v>73</v>
      </c>
      <c r="D34" s="241" t="s">
        <v>899</v>
      </c>
      <c r="E34" s="241" t="s">
        <v>77</v>
      </c>
      <c r="F34" s="241" t="s">
        <v>30</v>
      </c>
      <c r="G34" s="241" t="s">
        <v>42</v>
      </c>
      <c r="H34" s="241" t="s">
        <v>74</v>
      </c>
      <c r="I34" s="241" t="s">
        <v>75</v>
      </c>
      <c r="J34" s="241" t="s">
        <v>76</v>
      </c>
      <c r="K34" s="241" t="s">
        <v>78</v>
      </c>
      <c r="L34" s="241" t="s">
        <v>122</v>
      </c>
      <c r="M34" s="2"/>
    </row>
    <row r="35" spans="1:17" s="4" customFormat="1" ht="15.6">
      <c r="A35" s="242" t="s">
        <v>640</v>
      </c>
      <c r="B35" s="573">
        <f>SUM(C35:L35)</f>
        <v>34710</v>
      </c>
      <c r="C35" s="573">
        <v>14449</v>
      </c>
      <c r="D35" s="573">
        <v>8139</v>
      </c>
      <c r="E35" s="573">
        <v>770</v>
      </c>
      <c r="F35" s="573">
        <v>1988</v>
      </c>
      <c r="G35" s="573">
        <v>1490</v>
      </c>
      <c r="H35" s="573">
        <v>4595</v>
      </c>
      <c r="I35" s="574">
        <v>2909</v>
      </c>
      <c r="J35" s="573">
        <v>1244</v>
      </c>
      <c r="K35" s="573">
        <v>1200</v>
      </c>
      <c r="L35" s="575">
        <f>L36</f>
        <v>-2074</v>
      </c>
    </row>
    <row r="36" spans="1:17" ht="15" customHeight="1" thickBot="1">
      <c r="A36" s="448" t="s">
        <v>123</v>
      </c>
      <c r="B36" s="574">
        <f>SUM(C36:L36)</f>
        <v>0</v>
      </c>
      <c r="C36" s="576">
        <v>589</v>
      </c>
      <c r="D36" s="577">
        <v>26</v>
      </c>
      <c r="E36" s="575">
        <v>264</v>
      </c>
      <c r="F36" s="576">
        <v>283</v>
      </c>
      <c r="G36" s="576">
        <v>611</v>
      </c>
      <c r="H36" s="576">
        <v>2</v>
      </c>
      <c r="I36" s="576">
        <v>14</v>
      </c>
      <c r="J36" s="576">
        <v>110</v>
      </c>
      <c r="K36" s="576">
        <v>175</v>
      </c>
      <c r="L36" s="576">
        <v>-2074</v>
      </c>
      <c r="M36" s="2"/>
    </row>
    <row r="37" spans="1:17" ht="15" customHeight="1">
      <c r="A37" s="449" t="s">
        <v>124</v>
      </c>
      <c r="B37" s="578">
        <f>+B35-B36</f>
        <v>34710</v>
      </c>
      <c r="C37" s="578">
        <f>+C35-C36</f>
        <v>13860</v>
      </c>
      <c r="D37" s="578">
        <f t="shared" ref="D37:L37" si="7">+D35-D36</f>
        <v>8113</v>
      </c>
      <c r="E37" s="578">
        <f t="shared" si="7"/>
        <v>506</v>
      </c>
      <c r="F37" s="578">
        <f t="shared" si="7"/>
        <v>1705</v>
      </c>
      <c r="G37" s="578">
        <f t="shared" si="7"/>
        <v>879</v>
      </c>
      <c r="H37" s="578">
        <f t="shared" si="7"/>
        <v>4593</v>
      </c>
      <c r="I37" s="578">
        <f t="shared" si="7"/>
        <v>2895</v>
      </c>
      <c r="J37" s="578">
        <f t="shared" si="7"/>
        <v>1134</v>
      </c>
      <c r="K37" s="578">
        <f t="shared" si="7"/>
        <v>1025</v>
      </c>
      <c r="L37" s="578">
        <f t="shared" si="7"/>
        <v>0</v>
      </c>
      <c r="M37" s="2"/>
    </row>
    <row r="38" spans="1:17" ht="15" customHeight="1">
      <c r="A38" s="242" t="s">
        <v>125</v>
      </c>
      <c r="B38" s="573">
        <f t="shared" ref="B38:B42" si="8">SUM(C38:L38)</f>
        <v>-16550</v>
      </c>
      <c r="C38" s="573">
        <v>-6680</v>
      </c>
      <c r="D38" s="573">
        <v>-3418</v>
      </c>
      <c r="E38" s="573">
        <v>258</v>
      </c>
      <c r="F38" s="573">
        <v>-299</v>
      </c>
      <c r="G38" s="573">
        <v>-83</v>
      </c>
      <c r="H38" s="573">
        <v>-3034</v>
      </c>
      <c r="I38" s="573">
        <v>-2106</v>
      </c>
      <c r="J38" s="573">
        <v>-551</v>
      </c>
      <c r="K38" s="573">
        <v>-637</v>
      </c>
      <c r="L38" s="574" t="s">
        <v>37</v>
      </c>
      <c r="M38" s="2"/>
    </row>
    <row r="39" spans="1:17" ht="15" customHeight="1">
      <c r="A39" s="242" t="s">
        <v>126</v>
      </c>
      <c r="B39" s="573">
        <f t="shared" si="8"/>
        <v>-3469</v>
      </c>
      <c r="C39" s="573">
        <v>-823</v>
      </c>
      <c r="D39" s="573">
        <v>-696</v>
      </c>
      <c r="E39" s="573">
        <v>-260</v>
      </c>
      <c r="F39" s="573">
        <v>-687</v>
      </c>
      <c r="G39" s="573">
        <v>-62</v>
      </c>
      <c r="H39" s="573">
        <v>-410</v>
      </c>
      <c r="I39" s="573">
        <v>-246</v>
      </c>
      <c r="J39" s="573">
        <v>-205</v>
      </c>
      <c r="K39" s="573">
        <v>-80</v>
      </c>
      <c r="L39" s="574" t="s">
        <v>37</v>
      </c>
      <c r="M39" s="2"/>
    </row>
    <row r="40" spans="1:17" ht="15" customHeight="1">
      <c r="A40" s="242" t="s">
        <v>127</v>
      </c>
      <c r="B40" s="573">
        <f t="shared" si="8"/>
        <v>-7020</v>
      </c>
      <c r="C40" s="573">
        <v>-3019</v>
      </c>
      <c r="D40" s="573">
        <v>-1633</v>
      </c>
      <c r="E40" s="573">
        <v>-195</v>
      </c>
      <c r="F40" s="573">
        <v>-530</v>
      </c>
      <c r="G40" s="573">
        <v>-679</v>
      </c>
      <c r="H40" s="573">
        <v>-545</v>
      </c>
      <c r="I40" s="573">
        <v>-158</v>
      </c>
      <c r="J40" s="573">
        <v>-96</v>
      </c>
      <c r="K40" s="573">
        <v>-165</v>
      </c>
      <c r="L40" s="574" t="s">
        <v>37</v>
      </c>
      <c r="M40" s="2"/>
    </row>
    <row r="41" spans="1:17" ht="15" customHeight="1">
      <c r="A41" s="242" t="s">
        <v>128</v>
      </c>
      <c r="B41" s="573">
        <f t="shared" si="8"/>
        <v>-2813</v>
      </c>
      <c r="C41" s="573">
        <v>-1954</v>
      </c>
      <c r="D41" s="573">
        <v>-584</v>
      </c>
      <c r="E41" s="573">
        <v>-41</v>
      </c>
      <c r="F41" s="573">
        <v>-19</v>
      </c>
      <c r="G41" s="573">
        <v>-38</v>
      </c>
      <c r="H41" s="573">
        <v>-75</v>
      </c>
      <c r="I41" s="573">
        <v>-10</v>
      </c>
      <c r="J41" s="573">
        <v>-87</v>
      </c>
      <c r="K41" s="573">
        <v>-5</v>
      </c>
      <c r="L41" s="574" t="s">
        <v>37</v>
      </c>
      <c r="M41" s="2"/>
    </row>
    <row r="42" spans="1:17" ht="15" customHeight="1">
      <c r="A42" s="448" t="s">
        <v>129</v>
      </c>
      <c r="B42" s="573">
        <f t="shared" si="8"/>
        <v>3338</v>
      </c>
      <c r="C42" s="576">
        <v>2510</v>
      </c>
      <c r="D42" s="576">
        <v>678</v>
      </c>
      <c r="E42" s="576">
        <v>150</v>
      </c>
      <c r="F42" s="576">
        <v>-5</v>
      </c>
      <c r="G42" s="576">
        <v>81</v>
      </c>
      <c r="H42" s="576">
        <v>-91</v>
      </c>
      <c r="I42" s="576">
        <v>5</v>
      </c>
      <c r="J42" s="576">
        <v>13</v>
      </c>
      <c r="K42" s="576">
        <v>-3</v>
      </c>
      <c r="L42" s="576" t="s">
        <v>37</v>
      </c>
      <c r="M42" s="46"/>
      <c r="N42" s="46"/>
      <c r="O42" s="46"/>
      <c r="P42" s="46"/>
      <c r="Q42" s="46"/>
    </row>
    <row r="43" spans="1:17">
      <c r="A43" s="450" t="s">
        <v>38</v>
      </c>
      <c r="B43" s="579">
        <f t="shared" ref="B43" si="9">SUM(B37:B42)</f>
        <v>8196</v>
      </c>
      <c r="C43" s="579">
        <f t="shared" ref="C43:L43" si="10">SUM(C37:C42)</f>
        <v>3894</v>
      </c>
      <c r="D43" s="579">
        <f t="shared" si="10"/>
        <v>2460</v>
      </c>
      <c r="E43" s="579">
        <f t="shared" si="10"/>
        <v>418</v>
      </c>
      <c r="F43" s="579">
        <f t="shared" si="10"/>
        <v>165</v>
      </c>
      <c r="G43" s="579">
        <f t="shared" si="10"/>
        <v>98</v>
      </c>
      <c r="H43" s="579">
        <f t="shared" si="10"/>
        <v>438</v>
      </c>
      <c r="I43" s="579">
        <f t="shared" si="10"/>
        <v>380</v>
      </c>
      <c r="J43" s="579">
        <f t="shared" si="10"/>
        <v>208</v>
      </c>
      <c r="K43" s="579">
        <f t="shared" si="10"/>
        <v>135</v>
      </c>
      <c r="L43" s="579">
        <f t="shared" si="10"/>
        <v>0</v>
      </c>
      <c r="M43" s="2"/>
    </row>
    <row r="44" spans="1:17" ht="14.25" customHeight="1">
      <c r="A44" s="242" t="s">
        <v>130</v>
      </c>
      <c r="B44" s="573">
        <f t="shared" ref="B44:B47" si="11">SUM(C44:L44)</f>
        <v>-323</v>
      </c>
      <c r="C44" s="573">
        <v>-61</v>
      </c>
      <c r="D44" s="574">
        <v>0</v>
      </c>
      <c r="E44" s="574">
        <v>0</v>
      </c>
      <c r="F44" s="574">
        <v>0</v>
      </c>
      <c r="G44" s="574">
        <v>0</v>
      </c>
      <c r="H44" s="573">
        <v>-2</v>
      </c>
      <c r="I44" s="574">
        <v>3</v>
      </c>
      <c r="J44" s="574">
        <v>0</v>
      </c>
      <c r="K44" s="573">
        <v>-263</v>
      </c>
      <c r="L44" s="574" t="s">
        <v>37</v>
      </c>
      <c r="M44" s="2"/>
    </row>
    <row r="45" spans="1:17" ht="14.25" customHeight="1">
      <c r="A45" s="242" t="s">
        <v>799</v>
      </c>
      <c r="B45" s="573">
        <f>SUM(C45:L45)</f>
        <v>-5358</v>
      </c>
      <c r="C45" s="573">
        <v>-2278</v>
      </c>
      <c r="D45" s="573">
        <f>-1620-21</f>
        <v>-1641</v>
      </c>
      <c r="E45" s="573">
        <v>-231</v>
      </c>
      <c r="F45" s="573">
        <v>-130</v>
      </c>
      <c r="G45" s="573">
        <v>-128</v>
      </c>
      <c r="H45" s="573">
        <v>-565</v>
      </c>
      <c r="I45" s="574">
        <v>-210</v>
      </c>
      <c r="J45" s="573">
        <v>-141</v>
      </c>
      <c r="K45" s="573">
        <v>-34</v>
      </c>
      <c r="L45" s="574" t="s">
        <v>37</v>
      </c>
      <c r="M45" s="2"/>
    </row>
    <row r="46" spans="1:17">
      <c r="A46" s="242" t="s">
        <v>131</v>
      </c>
      <c r="B46" s="573">
        <f t="shared" si="11"/>
        <v>-738</v>
      </c>
      <c r="C46" s="573">
        <v>-14</v>
      </c>
      <c r="D46" s="574">
        <v>0</v>
      </c>
      <c r="E46" s="574">
        <v>1</v>
      </c>
      <c r="F46" s="573">
        <v>-26</v>
      </c>
      <c r="G46" s="574">
        <v>0</v>
      </c>
      <c r="H46" s="573">
        <v>-636</v>
      </c>
      <c r="I46" s="574">
        <v>-63</v>
      </c>
      <c r="J46" s="574">
        <v>0</v>
      </c>
      <c r="K46" s="574">
        <v>0</v>
      </c>
      <c r="L46" s="574" t="s">
        <v>37</v>
      </c>
      <c r="M46" s="2"/>
    </row>
    <row r="47" spans="1:17" ht="14.4" thickBot="1">
      <c r="A47" s="448" t="s">
        <v>132</v>
      </c>
      <c r="B47" s="573">
        <f t="shared" si="11"/>
        <v>-153</v>
      </c>
      <c r="C47" s="576">
        <v>-148</v>
      </c>
      <c r="D47" s="574">
        <v>0</v>
      </c>
      <c r="E47" s="574">
        <v>0</v>
      </c>
      <c r="F47" s="576">
        <v>6</v>
      </c>
      <c r="G47" s="575">
        <v>12</v>
      </c>
      <c r="H47" s="574">
        <v>0</v>
      </c>
      <c r="I47" s="575">
        <v>-19</v>
      </c>
      <c r="J47" s="576">
        <v>-3</v>
      </c>
      <c r="K47" s="576">
        <v>-1</v>
      </c>
      <c r="L47" s="575" t="s">
        <v>37</v>
      </c>
      <c r="M47" s="2"/>
    </row>
    <row r="48" spans="1:17">
      <c r="A48" s="451" t="s">
        <v>39</v>
      </c>
      <c r="B48" s="580">
        <f t="shared" ref="B48" si="12">SUM(B43:B47)</f>
        <v>1624</v>
      </c>
      <c r="C48" s="580">
        <f t="shared" ref="C48:K48" si="13">SUM(C43:C47)</f>
        <v>1393</v>
      </c>
      <c r="D48" s="580">
        <f t="shared" si="13"/>
        <v>819</v>
      </c>
      <c r="E48" s="580">
        <f t="shared" si="13"/>
        <v>188</v>
      </c>
      <c r="F48" s="580">
        <f t="shared" si="13"/>
        <v>15</v>
      </c>
      <c r="G48" s="580">
        <f t="shared" si="13"/>
        <v>-18</v>
      </c>
      <c r="H48" s="580">
        <f t="shared" si="13"/>
        <v>-765</v>
      </c>
      <c r="I48" s="580">
        <f t="shared" si="13"/>
        <v>91</v>
      </c>
      <c r="J48" s="580">
        <f t="shared" si="13"/>
        <v>64</v>
      </c>
      <c r="K48" s="580">
        <f t="shared" si="13"/>
        <v>-163</v>
      </c>
      <c r="L48" s="580" t="s">
        <v>37</v>
      </c>
    </row>
    <row r="49" spans="1:13" s="111" customFormat="1" ht="16.05" customHeight="1" outlineLevel="1">
      <c r="A49" s="327">
        <f>SUM(C49:K49)</f>
        <v>1</v>
      </c>
      <c r="B49" s="111" t="s">
        <v>744</v>
      </c>
      <c r="C49" s="240">
        <f t="shared" ref="C49:K49" si="14">C37/$B$37</f>
        <v>0.39930855661192738</v>
      </c>
      <c r="D49" s="240">
        <f t="shared" si="14"/>
        <v>0.23373667530970901</v>
      </c>
      <c r="E49" s="240">
        <f t="shared" si="14"/>
        <v>1.4577931431864016E-2</v>
      </c>
      <c r="F49" s="240">
        <f t="shared" si="14"/>
        <v>4.9121290694324402E-2</v>
      </c>
      <c r="G49" s="240">
        <f t="shared" si="14"/>
        <v>2.532411408815903E-2</v>
      </c>
      <c r="H49" s="240">
        <f t="shared" si="14"/>
        <v>0.13232497839239413</v>
      </c>
      <c r="I49" s="240">
        <f t="shared" si="14"/>
        <v>8.3405358686257564E-2</v>
      </c>
      <c r="J49" s="240">
        <f t="shared" si="14"/>
        <v>3.2670700086430422E-2</v>
      </c>
      <c r="K49" s="240">
        <f t="shared" si="14"/>
        <v>2.9530394698934023E-2</v>
      </c>
    </row>
    <row r="50" spans="1:13" s="322" customFormat="1" ht="12.6" customHeight="1" outlineLevel="1">
      <c r="A50" s="327">
        <f>SUM(C50:K50)</f>
        <v>0.99999999999999989</v>
      </c>
      <c r="B50" s="325" t="s">
        <v>745</v>
      </c>
      <c r="C50" s="326">
        <f>C43/$B$43</f>
        <v>0.47510980966325039</v>
      </c>
      <c r="D50" s="326">
        <f t="shared" ref="D50:K50" si="15">D43/$B$43</f>
        <v>0.3001464128843338</v>
      </c>
      <c r="E50" s="326">
        <f t="shared" si="15"/>
        <v>5.1000488042947781E-2</v>
      </c>
      <c r="F50" s="326">
        <f t="shared" si="15"/>
        <v>2.013177159590044E-2</v>
      </c>
      <c r="G50" s="326">
        <f t="shared" si="15"/>
        <v>1.1957052220595413E-2</v>
      </c>
      <c r="H50" s="326">
        <f t="shared" si="15"/>
        <v>5.3440702781844804E-2</v>
      </c>
      <c r="I50" s="326">
        <f t="shared" si="15"/>
        <v>4.6364080039043437E-2</v>
      </c>
      <c r="J50" s="326">
        <f t="shared" si="15"/>
        <v>2.5378233284529039E-2</v>
      </c>
      <c r="K50" s="326">
        <f t="shared" si="15"/>
        <v>1.6471449487554905E-2</v>
      </c>
    </row>
    <row r="51" spans="1:13" s="322" customFormat="1" ht="35.25" customHeight="1">
      <c r="B51" s="325"/>
      <c r="C51" s="326"/>
      <c r="D51" s="326"/>
      <c r="E51" s="326"/>
      <c r="F51" s="326"/>
      <c r="G51" s="326"/>
      <c r="H51" s="326"/>
      <c r="I51" s="326"/>
      <c r="J51" s="326"/>
      <c r="K51" s="326"/>
      <c r="M51" s="327"/>
    </row>
    <row r="52" spans="1:13" ht="22.5" customHeight="1">
      <c r="A52" s="717"/>
      <c r="B52" s="717"/>
      <c r="C52" s="717"/>
      <c r="D52" s="717"/>
      <c r="E52" s="717"/>
      <c r="F52" s="245">
        <f t="shared" ref="F52:K52" si="16">F43/$B$43</f>
        <v>2.013177159590044E-2</v>
      </c>
      <c r="G52" s="245">
        <f t="shared" si="16"/>
        <v>1.1957052220595413E-2</v>
      </c>
      <c r="H52" s="245">
        <f t="shared" si="16"/>
        <v>5.3440702781844804E-2</v>
      </c>
      <c r="I52" s="245">
        <f t="shared" si="16"/>
        <v>4.6364080039043437E-2</v>
      </c>
      <c r="J52" s="245">
        <f t="shared" si="16"/>
        <v>2.5378233284529039E-2</v>
      </c>
      <c r="K52" s="245">
        <f t="shared" si="16"/>
        <v>1.6471449487554905E-2</v>
      </c>
      <c r="L52" s="246"/>
      <c r="M52" s="247">
        <f>SUM(C52:K52)</f>
        <v>0.17374328940946804</v>
      </c>
    </row>
    <row r="53" spans="1:13" ht="15.6">
      <c r="A53" s="382" t="s">
        <v>898</v>
      </c>
      <c r="B53" s="452"/>
      <c r="C53" s="452"/>
      <c r="D53" s="452"/>
      <c r="E53" s="452"/>
      <c r="F53" s="50"/>
      <c r="G53" s="50"/>
      <c r="H53" s="50"/>
      <c r="I53" s="50"/>
      <c r="J53" s="50"/>
      <c r="K53" s="50"/>
    </row>
    <row r="54" spans="1:13" ht="14.4">
      <c r="A54" s="23"/>
    </row>
    <row r="55" spans="1:13" ht="14.4">
      <c r="A55" s="27"/>
    </row>
  </sheetData>
  <mergeCells count="5">
    <mergeCell ref="A1:N3"/>
    <mergeCell ref="I5:J6"/>
    <mergeCell ref="A11:K11"/>
    <mergeCell ref="A32:M32"/>
    <mergeCell ref="A52:E52"/>
  </mergeCells>
  <pageMargins left="0.70866141732283472" right="0.70866141732283472" top="0.74803149606299213" bottom="0.74803149606299213" header="0.31496062992125984" footer="0.31496062992125984"/>
  <pageSetup paperSize="9" scale="32"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S57"/>
  <sheetViews>
    <sheetView showGridLines="0" zoomScale="73" zoomScaleNormal="115" workbookViewId="0">
      <selection activeCell="A38" sqref="A38"/>
    </sheetView>
  </sheetViews>
  <sheetFormatPr baseColWidth="10" defaultColWidth="11.44140625" defaultRowHeight="13.8"/>
  <cols>
    <col min="1" max="1" width="83.88671875" style="7" customWidth="1"/>
    <col min="2" max="3" width="11.44140625" style="1"/>
    <col min="4" max="4" width="11.44140625" style="2"/>
    <col min="5" max="6" width="14.44140625" style="2" bestFit="1" customWidth="1"/>
    <col min="7" max="9" width="11.44140625" style="2"/>
    <col min="10" max="10" width="12.21875" style="2" bestFit="1" customWidth="1"/>
    <col min="11" max="11" width="13.5546875" style="2" customWidth="1"/>
    <col min="12" max="16384" width="11.44140625" style="2"/>
  </cols>
  <sheetData>
    <row r="1" spans="1:19" ht="15" customHeight="1">
      <c r="A1" s="702" t="s">
        <v>642</v>
      </c>
      <c r="B1" s="702"/>
      <c r="C1" s="702"/>
      <c r="D1" s="702"/>
      <c r="E1" s="702"/>
      <c r="F1" s="702"/>
      <c r="G1" s="702"/>
      <c r="H1" s="702"/>
      <c r="I1" s="702"/>
      <c r="J1" s="702"/>
      <c r="K1" s="702"/>
      <c r="L1" s="702"/>
      <c r="M1" s="702"/>
    </row>
    <row r="2" spans="1:19" ht="15" customHeight="1">
      <c r="A2" s="702"/>
      <c r="B2" s="702"/>
      <c r="C2" s="702"/>
      <c r="D2" s="702"/>
      <c r="E2" s="702"/>
      <c r="F2" s="702"/>
      <c r="G2" s="702"/>
      <c r="H2" s="702"/>
      <c r="I2" s="702"/>
      <c r="J2" s="702"/>
      <c r="K2" s="702"/>
      <c r="L2" s="702"/>
      <c r="M2" s="702"/>
    </row>
    <row r="3" spans="1:19" ht="55.05" customHeight="1">
      <c r="A3" s="702"/>
      <c r="B3" s="702"/>
      <c r="C3" s="702"/>
      <c r="D3" s="702"/>
      <c r="E3" s="702"/>
      <c r="F3" s="702"/>
      <c r="G3" s="702"/>
      <c r="H3" s="702"/>
      <c r="I3" s="702"/>
      <c r="J3" s="702"/>
      <c r="K3" s="702"/>
      <c r="L3" s="702"/>
      <c r="M3" s="702"/>
      <c r="O3" s="37"/>
    </row>
    <row r="4" spans="1:19" ht="15.75" customHeight="1">
      <c r="F4" s="3"/>
    </row>
    <row r="5" spans="1:19" ht="18" customHeight="1" thickBot="1">
      <c r="A5" s="453" t="s">
        <v>121</v>
      </c>
      <c r="B5" s="454" t="s">
        <v>887</v>
      </c>
      <c r="C5" s="454" t="s">
        <v>888</v>
      </c>
      <c r="E5" s="453" t="s">
        <v>121</v>
      </c>
      <c r="F5" s="3"/>
    </row>
    <row r="6" spans="1:19">
      <c r="A6" s="455" t="s">
        <v>133</v>
      </c>
      <c r="B6" s="581">
        <v>34710</v>
      </c>
      <c r="C6" s="581">
        <v>39621</v>
      </c>
    </row>
    <row r="7" spans="1:19">
      <c r="A7" s="456" t="s">
        <v>134</v>
      </c>
      <c r="B7" s="582">
        <v>-16550</v>
      </c>
      <c r="C7" s="582">
        <v>-18753</v>
      </c>
      <c r="E7" s="718" t="s">
        <v>38</v>
      </c>
      <c r="F7" s="718"/>
      <c r="G7" s="718"/>
      <c r="H7" s="718"/>
      <c r="J7" s="719" t="s">
        <v>39</v>
      </c>
      <c r="K7" s="719"/>
      <c r="L7" s="719"/>
      <c r="M7" s="719"/>
      <c r="P7" s="37"/>
      <c r="Q7" s="37"/>
      <c r="R7" s="37"/>
      <c r="S7" s="37"/>
    </row>
    <row r="8" spans="1:19">
      <c r="A8" s="456" t="s">
        <v>126</v>
      </c>
      <c r="B8" s="582">
        <v>-3469</v>
      </c>
      <c r="C8" s="582">
        <v>-3629</v>
      </c>
      <c r="E8" s="718"/>
      <c r="F8" s="718"/>
      <c r="G8" s="718"/>
      <c r="H8" s="718"/>
      <c r="J8" s="719"/>
      <c r="K8" s="719"/>
      <c r="L8" s="719"/>
      <c r="M8" s="719"/>
      <c r="P8" s="37"/>
      <c r="Q8" s="37"/>
      <c r="R8" s="37"/>
      <c r="S8" s="37"/>
    </row>
    <row r="9" spans="1:19">
      <c r="A9" s="456" t="s">
        <v>127</v>
      </c>
      <c r="B9" s="582">
        <v>-7020</v>
      </c>
      <c r="C9" s="582">
        <v>-7273</v>
      </c>
      <c r="E9" s="718"/>
      <c r="F9" s="718"/>
      <c r="G9" s="718"/>
      <c r="H9" s="718"/>
      <c r="J9" s="719"/>
      <c r="K9" s="719"/>
      <c r="L9" s="719"/>
      <c r="M9" s="719"/>
      <c r="P9" s="37"/>
      <c r="Q9" s="37"/>
      <c r="R9" s="37"/>
      <c r="S9" s="37"/>
    </row>
    <row r="10" spans="1:19">
      <c r="A10" s="456" t="s">
        <v>128</v>
      </c>
      <c r="B10" s="582">
        <v>-2813</v>
      </c>
      <c r="C10" s="582">
        <v>-2509</v>
      </c>
      <c r="P10" s="37"/>
      <c r="Q10" s="37"/>
      <c r="R10" s="37"/>
      <c r="S10" s="37"/>
    </row>
    <row r="11" spans="1:19" ht="18.75" customHeight="1">
      <c r="A11" s="457" t="s">
        <v>26</v>
      </c>
      <c r="B11" s="583">
        <v>3338</v>
      </c>
      <c r="C11" s="583">
        <v>3144</v>
      </c>
      <c r="E11" s="398" t="str">
        <f>B5</f>
        <v>H1 2020</v>
      </c>
      <c r="F11" s="398" t="str">
        <f>C5</f>
        <v>H1 2021</v>
      </c>
      <c r="G11" s="720">
        <f>(F12-E12)/ABS(E12)</f>
        <v>0.29343582235236698</v>
      </c>
      <c r="H11" s="720"/>
      <c r="J11" s="399" t="str">
        <f>B5</f>
        <v>H1 2020</v>
      </c>
      <c r="K11" s="399" t="str">
        <f>C5</f>
        <v>H1 2021</v>
      </c>
      <c r="L11" s="721">
        <f>(K12-J12)/ABS(J12)</f>
        <v>1.6305418719211822</v>
      </c>
      <c r="M11" s="721"/>
      <c r="P11" s="37"/>
      <c r="Q11" s="34"/>
      <c r="R11" s="37"/>
      <c r="S11" s="37"/>
    </row>
    <row r="12" spans="1:19" ht="14.25" customHeight="1">
      <c r="A12" s="248" t="s">
        <v>135</v>
      </c>
      <c r="B12" s="584">
        <f>SUM(B6:B11)</f>
        <v>8196</v>
      </c>
      <c r="C12" s="584">
        <f>SUM(C6:C11)</f>
        <v>10601</v>
      </c>
      <c r="E12" s="722">
        <f>B12</f>
        <v>8196</v>
      </c>
      <c r="F12" s="722">
        <f>C12</f>
        <v>10601</v>
      </c>
      <c r="G12" s="720"/>
      <c r="H12" s="720"/>
      <c r="J12" s="723">
        <f>B17</f>
        <v>1624</v>
      </c>
      <c r="K12" s="723">
        <f>C17</f>
        <v>4272</v>
      </c>
      <c r="L12" s="721"/>
      <c r="M12" s="721"/>
      <c r="P12" s="37"/>
      <c r="Q12" s="34"/>
      <c r="R12" s="37"/>
      <c r="S12" s="37"/>
    </row>
    <row r="13" spans="1:19">
      <c r="A13" s="458" t="s">
        <v>139</v>
      </c>
      <c r="B13" s="582">
        <v>-323</v>
      </c>
      <c r="C13" s="582">
        <v>-541</v>
      </c>
      <c r="E13" s="722"/>
      <c r="F13" s="722"/>
      <c r="G13" s="720"/>
      <c r="H13" s="720"/>
      <c r="J13" s="723"/>
      <c r="K13" s="723"/>
      <c r="L13" s="721"/>
      <c r="M13" s="721"/>
      <c r="P13" s="37"/>
      <c r="Q13" s="34"/>
      <c r="R13" s="37"/>
      <c r="S13" s="37"/>
    </row>
    <row r="14" spans="1:19">
      <c r="A14" s="458" t="s">
        <v>799</v>
      </c>
      <c r="B14" s="582">
        <f>-5337-21</f>
        <v>-5358</v>
      </c>
      <c r="C14" s="582">
        <v>-5194</v>
      </c>
      <c r="P14" s="37"/>
      <c r="Q14" s="34"/>
      <c r="R14" s="37"/>
      <c r="S14" s="37"/>
    </row>
    <row r="15" spans="1:19">
      <c r="A15" s="458" t="s">
        <v>140</v>
      </c>
      <c r="B15" s="582">
        <v>-738</v>
      </c>
      <c r="C15" s="582">
        <v>-502</v>
      </c>
      <c r="E15" s="718" t="s">
        <v>136</v>
      </c>
      <c r="F15" s="718"/>
      <c r="G15" s="718"/>
      <c r="H15" s="718"/>
      <c r="J15" s="724" t="s">
        <v>643</v>
      </c>
      <c r="K15" s="724"/>
      <c r="L15" s="724"/>
      <c r="M15" s="724"/>
      <c r="P15" s="37"/>
      <c r="Q15" s="34"/>
      <c r="R15" s="37"/>
      <c r="S15" s="37"/>
    </row>
    <row r="16" spans="1:19">
      <c r="A16" s="459" t="s">
        <v>132</v>
      </c>
      <c r="B16" s="585">
        <v>-153</v>
      </c>
      <c r="C16" s="585">
        <v>-92</v>
      </c>
      <c r="E16" s="718"/>
      <c r="F16" s="718"/>
      <c r="G16" s="718"/>
      <c r="H16" s="718"/>
      <c r="J16" s="724"/>
      <c r="K16" s="724"/>
      <c r="L16" s="724"/>
      <c r="M16" s="724"/>
      <c r="P16" s="37"/>
      <c r="Q16" s="38"/>
      <c r="R16" s="37"/>
      <c r="S16" s="37"/>
    </row>
    <row r="17" spans="1:19">
      <c r="A17" s="249" t="s">
        <v>141</v>
      </c>
      <c r="B17" s="586">
        <f>SUM(B12:B16)</f>
        <v>1624</v>
      </c>
      <c r="C17" s="586">
        <f>SUM(C12:C16)</f>
        <v>4272</v>
      </c>
      <c r="E17" s="718"/>
      <c r="F17" s="718"/>
      <c r="G17" s="718"/>
      <c r="H17" s="718"/>
      <c r="J17" s="724"/>
      <c r="K17" s="724"/>
      <c r="L17" s="724"/>
      <c r="M17" s="724"/>
      <c r="P17" s="37"/>
      <c r="Q17" s="34"/>
      <c r="R17" s="37"/>
      <c r="S17" s="37"/>
    </row>
    <row r="18" spans="1:19">
      <c r="A18" s="458" t="s">
        <v>142</v>
      </c>
      <c r="B18" s="582">
        <v>-868</v>
      </c>
      <c r="C18" s="582">
        <v>-754</v>
      </c>
      <c r="P18" s="37"/>
      <c r="Q18" s="34"/>
      <c r="R18" s="37"/>
      <c r="S18" s="37"/>
    </row>
    <row r="19" spans="1:19" ht="15.6" customHeight="1">
      <c r="A19" s="458" t="s">
        <v>143</v>
      </c>
      <c r="B19" s="582">
        <v>-1172</v>
      </c>
      <c r="C19" s="582">
        <v>-1016</v>
      </c>
      <c r="E19" s="398" t="str">
        <f>B5</f>
        <v>H1 2020</v>
      </c>
      <c r="F19" s="398" t="str">
        <f>C5</f>
        <v>H1 2021</v>
      </c>
      <c r="G19" s="725" t="s">
        <v>934</v>
      </c>
      <c r="H19" s="725"/>
      <c r="J19" s="399" t="str">
        <f>B5</f>
        <v>H1 2020</v>
      </c>
      <c r="K19" s="399" t="str">
        <f>C5</f>
        <v>H1 2021</v>
      </c>
      <c r="L19" s="721" t="s">
        <v>934</v>
      </c>
      <c r="M19" s="721"/>
      <c r="P19" s="37"/>
      <c r="Q19" s="34"/>
      <c r="R19" s="37"/>
      <c r="S19" s="37"/>
    </row>
    <row r="20" spans="1:19" ht="13.8" customHeight="1">
      <c r="A20" s="457" t="s">
        <v>144</v>
      </c>
      <c r="B20" s="583">
        <v>-262</v>
      </c>
      <c r="C20" s="583">
        <v>2631</v>
      </c>
      <c r="E20" s="722">
        <f>B21</f>
        <v>-2302</v>
      </c>
      <c r="F20" s="722">
        <f>C21</f>
        <v>861</v>
      </c>
      <c r="G20" s="725"/>
      <c r="H20" s="725"/>
      <c r="J20" s="723">
        <f>B22</f>
        <v>-678</v>
      </c>
      <c r="K20" s="723">
        <f>C22</f>
        <v>5133</v>
      </c>
      <c r="L20" s="721"/>
      <c r="M20" s="721"/>
      <c r="P20" s="37"/>
      <c r="Q20" s="34"/>
      <c r="R20" s="37"/>
      <c r="S20" s="37"/>
    </row>
    <row r="21" spans="1:19" ht="14.25" customHeight="1">
      <c r="A21" s="250" t="s">
        <v>145</v>
      </c>
      <c r="B21" s="587">
        <f>SUM(B18:B20)</f>
        <v>-2302</v>
      </c>
      <c r="C21" s="587">
        <f>SUM(C18:C20)</f>
        <v>861</v>
      </c>
      <c r="E21" s="722"/>
      <c r="F21" s="722"/>
      <c r="G21" s="726"/>
      <c r="H21" s="726"/>
      <c r="J21" s="723"/>
      <c r="K21" s="723"/>
      <c r="L21" s="721"/>
      <c r="M21" s="721"/>
      <c r="P21" s="37"/>
      <c r="Q21" s="34"/>
      <c r="R21" s="37"/>
      <c r="S21" s="37"/>
    </row>
    <row r="22" spans="1:19" ht="14.25" customHeight="1">
      <c r="A22" s="251" t="s">
        <v>146</v>
      </c>
      <c r="B22" s="588">
        <v>-678</v>
      </c>
      <c r="C22" s="588">
        <v>5133</v>
      </c>
      <c r="P22" s="37"/>
      <c r="Q22" s="38"/>
      <c r="R22" s="37"/>
      <c r="S22" s="37"/>
    </row>
    <row r="23" spans="1:19">
      <c r="A23" s="456" t="s">
        <v>147</v>
      </c>
      <c r="B23" s="582">
        <v>42</v>
      </c>
      <c r="C23" s="582">
        <v>-1458</v>
      </c>
      <c r="F23" s="2" t="s">
        <v>27</v>
      </c>
      <c r="P23" s="37"/>
      <c r="Q23" s="34"/>
      <c r="R23" s="37"/>
      <c r="S23" s="37"/>
    </row>
    <row r="24" spans="1:19" ht="13.5" customHeight="1">
      <c r="A24" s="456" t="s">
        <v>148</v>
      </c>
      <c r="B24" s="582">
        <v>11</v>
      </c>
      <c r="C24" s="582">
        <v>344</v>
      </c>
      <c r="E24" s="718" t="s">
        <v>137</v>
      </c>
      <c r="F24" s="718"/>
      <c r="G24" s="718"/>
      <c r="H24" s="718"/>
      <c r="J24" s="719" t="s">
        <v>138</v>
      </c>
      <c r="K24" s="719"/>
      <c r="L24" s="719"/>
      <c r="M24" s="719"/>
      <c r="P24" s="37"/>
      <c r="Q24" s="34"/>
      <c r="R24" s="37"/>
      <c r="S24" s="37"/>
    </row>
    <row r="25" spans="1:19" ht="13.5" customHeight="1" thickBot="1">
      <c r="A25" s="460" t="s">
        <v>623</v>
      </c>
      <c r="B25" s="589">
        <v>-161</v>
      </c>
      <c r="C25" s="589">
        <v>-3</v>
      </c>
      <c r="E25" s="718"/>
      <c r="F25" s="718"/>
      <c r="G25" s="718"/>
      <c r="H25" s="718"/>
      <c r="J25" s="719"/>
      <c r="K25" s="719"/>
      <c r="L25" s="719"/>
      <c r="M25" s="719"/>
      <c r="P25" s="37"/>
      <c r="Q25" s="34"/>
      <c r="R25" s="37"/>
      <c r="S25" s="37"/>
    </row>
    <row r="26" spans="1:19">
      <c r="A26" s="252" t="s">
        <v>800</v>
      </c>
      <c r="B26" s="348">
        <v>-786</v>
      </c>
      <c r="C26" s="348">
        <f>SUM(C22:C25)</f>
        <v>4016</v>
      </c>
      <c r="D26" s="41"/>
      <c r="E26" s="718"/>
      <c r="F26" s="718"/>
      <c r="G26" s="718"/>
      <c r="H26" s="718"/>
      <c r="J26" s="719"/>
      <c r="K26" s="719"/>
      <c r="L26" s="719"/>
      <c r="M26" s="719"/>
      <c r="P26" s="37"/>
      <c r="Q26" s="34"/>
      <c r="R26" s="37"/>
      <c r="S26" s="37"/>
    </row>
    <row r="27" spans="1:19">
      <c r="A27" s="253" t="s">
        <v>149</v>
      </c>
      <c r="B27" s="590">
        <v>-701</v>
      </c>
      <c r="C27" s="590">
        <v>4172</v>
      </c>
      <c r="E27" s="718"/>
      <c r="F27" s="718"/>
      <c r="G27" s="718"/>
      <c r="H27" s="718"/>
      <c r="J27" s="719"/>
      <c r="K27" s="719"/>
      <c r="L27" s="719"/>
      <c r="M27" s="719"/>
      <c r="P27" s="37"/>
      <c r="Q27" s="38"/>
      <c r="R27" s="37"/>
      <c r="S27" s="37"/>
    </row>
    <row r="28" spans="1:19">
      <c r="A28" s="456" t="s">
        <v>150</v>
      </c>
      <c r="B28" s="582">
        <v>-85</v>
      </c>
      <c r="C28" s="582">
        <v>-156</v>
      </c>
      <c r="P28" s="37"/>
      <c r="Q28" s="38"/>
      <c r="R28" s="37"/>
      <c r="S28" s="37"/>
    </row>
    <row r="29" spans="1:19" ht="16.2" thickBot="1">
      <c r="A29" s="254"/>
      <c r="B29" s="255"/>
      <c r="C29" s="365"/>
      <c r="E29" s="398" t="str">
        <f>B5</f>
        <v>H1 2020</v>
      </c>
      <c r="F29" s="398" t="str">
        <f>C5</f>
        <v>H1 2021</v>
      </c>
      <c r="G29" s="720" t="s">
        <v>934</v>
      </c>
      <c r="H29" s="720"/>
      <c r="J29" s="399" t="str">
        <f>B5</f>
        <v>H1 2020</v>
      </c>
      <c r="K29" s="399" t="str">
        <f>C5</f>
        <v>H1 2021</v>
      </c>
      <c r="L29" s="721" t="s">
        <v>934</v>
      </c>
      <c r="M29" s="721"/>
      <c r="P29" s="37"/>
      <c r="Q29" s="37"/>
      <c r="R29" s="37"/>
    </row>
    <row r="30" spans="1:19" ht="13.8" customHeight="1">
      <c r="A30" s="249" t="s">
        <v>151</v>
      </c>
      <c r="B30" s="256"/>
      <c r="C30" s="366"/>
      <c r="E30" s="722">
        <f>B26</f>
        <v>-786</v>
      </c>
      <c r="F30" s="722">
        <f>C26</f>
        <v>4016</v>
      </c>
      <c r="G30" s="720"/>
      <c r="H30" s="720"/>
      <c r="J30" s="723">
        <f>B27</f>
        <v>-701</v>
      </c>
      <c r="K30" s="723">
        <f>C27</f>
        <v>4172</v>
      </c>
      <c r="L30" s="721"/>
      <c r="M30" s="721"/>
      <c r="P30" s="37"/>
      <c r="Q30" s="37"/>
      <c r="R30" s="37"/>
    </row>
    <row r="31" spans="1:19" ht="13.8" customHeight="1">
      <c r="A31" s="462" t="s">
        <v>644</v>
      </c>
      <c r="B31" s="673">
        <v>-0.32</v>
      </c>
      <c r="C31" s="591">
        <v>1.25</v>
      </c>
      <c r="E31" s="722"/>
      <c r="F31" s="722"/>
      <c r="G31" s="720"/>
      <c r="H31" s="720"/>
      <c r="J31" s="723"/>
      <c r="K31" s="723"/>
      <c r="L31" s="721"/>
      <c r="M31" s="721"/>
      <c r="P31" s="37"/>
      <c r="Q31" s="37"/>
      <c r="R31" s="37"/>
    </row>
    <row r="32" spans="1:19">
      <c r="A32" s="24"/>
      <c r="B32" s="15"/>
      <c r="C32" s="15"/>
      <c r="E32" s="257"/>
      <c r="P32" s="37"/>
      <c r="Q32" s="37"/>
      <c r="R32" s="37"/>
    </row>
    <row r="33" spans="1:19">
      <c r="A33" s="680" t="s">
        <v>936</v>
      </c>
      <c r="B33" s="590">
        <v>1267</v>
      </c>
      <c r="C33" s="590">
        <v>3740</v>
      </c>
      <c r="E33" s="257"/>
    </row>
    <row r="34" spans="1:19" ht="14.4">
      <c r="A34" s="461"/>
      <c r="B34" s="40"/>
      <c r="C34" s="40"/>
      <c r="D34" s="26"/>
      <c r="P34" s="37"/>
      <c r="Q34" s="35"/>
      <c r="R34" s="37"/>
      <c r="S34" s="37"/>
    </row>
    <row r="35" spans="1:19" ht="14.4">
      <c r="A35" s="461" t="s">
        <v>879</v>
      </c>
      <c r="P35" s="37"/>
      <c r="Q35" s="258"/>
      <c r="R35" s="37"/>
      <c r="S35" s="37"/>
    </row>
    <row r="36" spans="1:19" ht="13.8" customHeight="1">
      <c r="A36" s="461" t="s">
        <v>935</v>
      </c>
      <c r="P36" s="37"/>
      <c r="Q36" s="37"/>
      <c r="R36" s="37"/>
      <c r="S36" s="37"/>
    </row>
    <row r="37" spans="1:19" ht="13.8" customHeight="1">
      <c r="P37" s="37"/>
      <c r="Q37" s="37"/>
      <c r="R37" s="37"/>
      <c r="S37" s="37"/>
    </row>
    <row r="38" spans="1:19">
      <c r="P38" s="37"/>
      <c r="Q38" s="37"/>
      <c r="R38" s="37"/>
      <c r="S38" s="37"/>
    </row>
    <row r="39" spans="1:19">
      <c r="P39" s="37"/>
      <c r="Q39" s="37"/>
      <c r="R39" s="37"/>
      <c r="S39" s="37"/>
    </row>
    <row r="40" spans="1:19">
      <c r="P40" s="37"/>
      <c r="Q40" s="37"/>
      <c r="R40" s="37"/>
      <c r="S40" s="37"/>
    </row>
    <row r="41" spans="1:19">
      <c r="A41" s="12"/>
      <c r="P41" s="37"/>
      <c r="Q41" s="37"/>
      <c r="R41" s="37"/>
      <c r="S41" s="37"/>
    </row>
    <row r="57" spans="1:1" ht="17.399999999999999">
      <c r="A57" s="10"/>
    </row>
  </sheetData>
  <mergeCells count="26">
    <mergeCell ref="E24:H27"/>
    <mergeCell ref="J24:M27"/>
    <mergeCell ref="G29:H31"/>
    <mergeCell ref="L29:M31"/>
    <mergeCell ref="E30:E31"/>
    <mergeCell ref="F30:F31"/>
    <mergeCell ref="J30:J31"/>
    <mergeCell ref="K30:K31"/>
    <mergeCell ref="E15:H17"/>
    <mergeCell ref="J15:M17"/>
    <mergeCell ref="G19:H20"/>
    <mergeCell ref="L19:M21"/>
    <mergeCell ref="E20:E21"/>
    <mergeCell ref="F20:F21"/>
    <mergeCell ref="J20:J21"/>
    <mergeCell ref="K20:K21"/>
    <mergeCell ref="G21:H21"/>
    <mergeCell ref="A1:M3"/>
    <mergeCell ref="E7:H9"/>
    <mergeCell ref="J7:M9"/>
    <mergeCell ref="G11:H13"/>
    <mergeCell ref="L11:M13"/>
    <mergeCell ref="E12:E13"/>
    <mergeCell ref="F12:F13"/>
    <mergeCell ref="J12:J13"/>
    <mergeCell ref="K12:K13"/>
  </mergeCells>
  <pageMargins left="0.70866141732283472" right="0.70866141732283472" top="0.74803149606299213" bottom="0.74803149606299213" header="0.31496062992125984" footer="0.31496062992125984"/>
  <pageSetup paperSize="9" scale="55"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J67"/>
  <sheetViews>
    <sheetView showGridLines="0" zoomScale="90" zoomScaleNormal="90" workbookViewId="0">
      <selection sqref="A1:F3"/>
    </sheetView>
  </sheetViews>
  <sheetFormatPr baseColWidth="10" defaultColWidth="11.44140625" defaultRowHeight="13.8"/>
  <cols>
    <col min="1" max="1" width="64.21875" style="7" customWidth="1"/>
    <col min="2" max="3" width="15.5546875" style="1" customWidth="1"/>
    <col min="4" max="5" width="11.44140625" style="2"/>
    <col min="6" max="6" width="35.5546875" style="2" bestFit="1" customWidth="1"/>
    <col min="7" max="7" width="18.5546875" style="2" bestFit="1" customWidth="1"/>
    <col min="8" max="16384" width="11.44140625" style="2"/>
  </cols>
  <sheetData>
    <row r="1" spans="1:10" ht="15" customHeight="1">
      <c r="A1" s="702" t="s">
        <v>937</v>
      </c>
      <c r="B1" s="702"/>
      <c r="C1" s="702"/>
      <c r="D1" s="702"/>
      <c r="E1" s="702"/>
      <c r="F1" s="702"/>
      <c r="G1" s="5"/>
      <c r="H1" s="5"/>
      <c r="I1" s="6"/>
      <c r="J1" s="6"/>
    </row>
    <row r="2" spans="1:10" ht="15" customHeight="1">
      <c r="A2" s="702"/>
      <c r="B2" s="702"/>
      <c r="C2" s="702"/>
      <c r="D2" s="702"/>
      <c r="E2" s="702"/>
      <c r="F2" s="702"/>
      <c r="G2" s="5"/>
      <c r="H2" s="5"/>
      <c r="I2" s="6"/>
      <c r="J2" s="6"/>
    </row>
    <row r="3" spans="1:10" ht="55.05" customHeight="1">
      <c r="A3" s="702"/>
      <c r="B3" s="702"/>
      <c r="C3" s="702"/>
      <c r="D3" s="702"/>
      <c r="E3" s="702"/>
      <c r="F3" s="702"/>
      <c r="G3" s="5"/>
      <c r="H3" s="5"/>
      <c r="I3" s="6"/>
      <c r="J3" s="6"/>
    </row>
    <row r="4" spans="1:10" ht="15" customHeight="1">
      <c r="D4" s="6"/>
      <c r="E4" s="6"/>
      <c r="F4" s="6"/>
      <c r="G4" s="6"/>
      <c r="H4" s="6"/>
      <c r="I4" s="6"/>
      <c r="J4" s="6"/>
    </row>
    <row r="5" spans="1:10" ht="15" customHeight="1">
      <c r="A5" s="42" t="s">
        <v>152</v>
      </c>
      <c r="D5" s="6"/>
      <c r="E5" s="6"/>
      <c r="F5" s="6"/>
      <c r="G5" s="6"/>
      <c r="H5" s="6"/>
      <c r="I5" s="6"/>
      <c r="J5" s="6"/>
    </row>
    <row r="6" spans="1:10">
      <c r="D6" s="6"/>
      <c r="E6" s="6"/>
      <c r="F6" s="6"/>
      <c r="G6" s="6"/>
      <c r="H6" s="6"/>
      <c r="I6" s="6"/>
      <c r="J6" s="6"/>
    </row>
    <row r="7" spans="1:10" ht="14.4" thickBot="1">
      <c r="A7" s="463" t="s">
        <v>645</v>
      </c>
      <c r="B7" s="259">
        <v>44196</v>
      </c>
      <c r="C7" s="260">
        <v>44377</v>
      </c>
      <c r="H7" s="8"/>
    </row>
    <row r="8" spans="1:10">
      <c r="A8" s="464" t="s">
        <v>3</v>
      </c>
      <c r="B8" s="470">
        <v>10265</v>
      </c>
      <c r="C8" s="470">
        <v>10640</v>
      </c>
      <c r="F8" s="71"/>
      <c r="G8" s="9"/>
      <c r="H8" s="9"/>
    </row>
    <row r="9" spans="1:10">
      <c r="A9" s="261" t="s">
        <v>177</v>
      </c>
      <c r="B9" s="472">
        <v>9583</v>
      </c>
      <c r="C9" s="472">
        <v>9990</v>
      </c>
      <c r="G9" s="9"/>
      <c r="H9" s="9"/>
    </row>
    <row r="10" spans="1:10" ht="26.4">
      <c r="A10" s="261" t="s">
        <v>801</v>
      </c>
      <c r="B10" s="473">
        <v>92600</v>
      </c>
      <c r="C10" s="473">
        <v>93707</v>
      </c>
      <c r="G10" s="9"/>
      <c r="H10" s="9"/>
    </row>
    <row r="11" spans="1:10" ht="26.4">
      <c r="A11" s="261" t="s">
        <v>178</v>
      </c>
      <c r="B11" s="473">
        <v>60352</v>
      </c>
      <c r="C11" s="473">
        <v>61113</v>
      </c>
      <c r="G11" s="9"/>
      <c r="H11" s="9"/>
    </row>
    <row r="12" spans="1:10" ht="26.4">
      <c r="A12" s="261" t="s">
        <v>179</v>
      </c>
      <c r="B12" s="473">
        <v>6858</v>
      </c>
      <c r="C12" s="473">
        <v>6806</v>
      </c>
      <c r="G12" s="261"/>
      <c r="H12" s="9"/>
    </row>
    <row r="13" spans="1:10">
      <c r="A13" s="261" t="s">
        <v>180</v>
      </c>
      <c r="B13" s="472">
        <v>6794</v>
      </c>
      <c r="C13" s="472">
        <v>7486</v>
      </c>
      <c r="G13" s="9"/>
      <c r="H13" s="9"/>
    </row>
    <row r="14" spans="1:10">
      <c r="A14" s="261" t="s">
        <v>181</v>
      </c>
      <c r="B14" s="472">
        <v>47615</v>
      </c>
      <c r="C14" s="472">
        <v>50636</v>
      </c>
      <c r="G14" s="9"/>
      <c r="H14" s="9"/>
    </row>
    <row r="15" spans="1:10">
      <c r="A15" s="261" t="s">
        <v>182</v>
      </c>
      <c r="B15" s="475">
        <v>2015</v>
      </c>
      <c r="C15" s="475">
        <v>2154</v>
      </c>
      <c r="G15" s="9"/>
      <c r="H15" s="9"/>
    </row>
    <row r="16" spans="1:10">
      <c r="A16" s="465" t="s">
        <v>183</v>
      </c>
      <c r="B16" s="666">
        <v>1150</v>
      </c>
      <c r="C16" s="666">
        <v>974</v>
      </c>
      <c r="G16" s="9"/>
      <c r="H16" s="9"/>
    </row>
    <row r="17" spans="1:8" ht="14.4" thickBot="1">
      <c r="A17" s="262" t="s">
        <v>184</v>
      </c>
      <c r="B17" s="665">
        <f>SUM(B8:B16)</f>
        <v>237232</v>
      </c>
      <c r="C17" s="665">
        <f>SUM(C8:C16)</f>
        <v>243506</v>
      </c>
      <c r="E17" s="264"/>
      <c r="G17" s="9"/>
      <c r="H17" s="9"/>
    </row>
    <row r="18" spans="1:8">
      <c r="A18" s="466" t="s">
        <v>185</v>
      </c>
      <c r="B18" s="476">
        <v>14738</v>
      </c>
      <c r="C18" s="476">
        <v>14690</v>
      </c>
    </row>
    <row r="19" spans="1:8">
      <c r="A19" s="467" t="s">
        <v>186</v>
      </c>
      <c r="B19" s="472">
        <v>14521</v>
      </c>
      <c r="C19" s="472">
        <v>15845</v>
      </c>
    </row>
    <row r="20" spans="1:8">
      <c r="A20" s="467" t="s">
        <v>187</v>
      </c>
      <c r="B20" s="472">
        <v>23532</v>
      </c>
      <c r="C20" s="472">
        <v>26915</v>
      </c>
    </row>
    <row r="21" spans="1:8">
      <c r="A21" s="467" t="s">
        <v>188</v>
      </c>
      <c r="B21" s="472">
        <v>384</v>
      </c>
      <c r="C21" s="472">
        <v>508</v>
      </c>
    </row>
    <row r="22" spans="1:8">
      <c r="A22" s="467" t="s">
        <v>189</v>
      </c>
      <c r="B22" s="472">
        <v>6918</v>
      </c>
      <c r="C22" s="472">
        <v>8451</v>
      </c>
      <c r="F22" s="37"/>
    </row>
    <row r="23" spans="1:8">
      <c r="A23" s="468" t="s">
        <v>190</v>
      </c>
      <c r="B23" s="475">
        <v>6270</v>
      </c>
      <c r="C23" s="475">
        <v>5928</v>
      </c>
    </row>
    <row r="24" spans="1:8" ht="14.4" thickBot="1">
      <c r="A24" s="265" t="s">
        <v>191</v>
      </c>
      <c r="B24" s="665">
        <f>SUM(B18:B23)</f>
        <v>66363</v>
      </c>
      <c r="C24" s="665">
        <f>SUM(C18:C23)</f>
        <v>72337</v>
      </c>
    </row>
    <row r="25" spans="1:8" ht="14.4" thickBot="1">
      <c r="A25" s="266" t="s">
        <v>627</v>
      </c>
      <c r="B25" s="267">
        <v>2296</v>
      </c>
      <c r="C25" s="267">
        <v>2617</v>
      </c>
    </row>
    <row r="26" spans="1:8">
      <c r="A26" s="667" t="s">
        <v>192</v>
      </c>
      <c r="B26" s="668">
        <f>B17+B24+B25</f>
        <v>305891</v>
      </c>
      <c r="C26" s="668">
        <f>C17+C24+C25</f>
        <v>318460</v>
      </c>
    </row>
    <row r="27" spans="1:8">
      <c r="B27" s="67"/>
    </row>
    <row r="28" spans="1:8">
      <c r="B28" s="67"/>
    </row>
    <row r="29" spans="1:8" ht="17.399999999999999">
      <c r="A29" s="42" t="s">
        <v>193</v>
      </c>
      <c r="B29" s="67"/>
    </row>
    <row r="30" spans="1:8">
      <c r="B30" s="67"/>
    </row>
    <row r="31" spans="1:8" ht="14.4" thickBot="1">
      <c r="A31" s="463" t="s">
        <v>645</v>
      </c>
      <c r="B31" s="259">
        <f>B7</f>
        <v>44196</v>
      </c>
      <c r="C31" s="260">
        <f>C7</f>
        <v>44377</v>
      </c>
    </row>
    <row r="32" spans="1:8">
      <c r="A32" s="477" t="s">
        <v>4</v>
      </c>
      <c r="B32" s="478">
        <v>1550</v>
      </c>
      <c r="C32" s="478">
        <v>1579</v>
      </c>
    </row>
    <row r="33" spans="1:4">
      <c r="A33" s="468" t="s">
        <v>153</v>
      </c>
      <c r="B33" s="479">
        <v>44083</v>
      </c>
      <c r="C33" s="479">
        <f>52194</f>
        <v>52194</v>
      </c>
    </row>
    <row r="34" spans="1:4">
      <c r="A34" s="268" t="s">
        <v>154</v>
      </c>
      <c r="B34" s="269">
        <f>B32+B33</f>
        <v>45633</v>
      </c>
      <c r="C34" s="269">
        <f>C32+C33</f>
        <v>53773</v>
      </c>
    </row>
    <row r="35" spans="1:4">
      <c r="A35" s="270" t="s">
        <v>155</v>
      </c>
      <c r="B35" s="480">
        <v>9593</v>
      </c>
      <c r="C35" s="480">
        <v>10279</v>
      </c>
    </row>
    <row r="36" spans="1:4">
      <c r="A36" s="268" t="s">
        <v>156</v>
      </c>
      <c r="B36" s="269">
        <f>B34+B35</f>
        <v>55226</v>
      </c>
      <c r="C36" s="269">
        <f>C34+C35</f>
        <v>64052</v>
      </c>
    </row>
    <row r="37" spans="1:4" ht="26.4">
      <c r="A37" s="481" t="s">
        <v>157</v>
      </c>
      <c r="B37" s="483">
        <v>58333</v>
      </c>
      <c r="C37" s="483">
        <v>58424</v>
      </c>
    </row>
    <row r="38" spans="1:4">
      <c r="A38" s="467" t="s">
        <v>159</v>
      </c>
      <c r="B38" s="484">
        <v>22130</v>
      </c>
      <c r="C38" s="484">
        <v>19783</v>
      </c>
    </row>
    <row r="39" spans="1:4">
      <c r="A39" s="468" t="s">
        <v>160</v>
      </c>
      <c r="B39" s="479">
        <f>3630+1744</f>
        <v>5374</v>
      </c>
      <c r="C39" s="479">
        <v>5467</v>
      </c>
    </row>
    <row r="40" spans="1:4">
      <c r="A40" s="271" t="s">
        <v>161</v>
      </c>
      <c r="B40" s="269">
        <f>SUM(B37:B39)</f>
        <v>85837</v>
      </c>
      <c r="C40" s="269">
        <f>SUM(C37:C39)</f>
        <v>83674</v>
      </c>
    </row>
    <row r="41" spans="1:4">
      <c r="A41" s="481" t="s">
        <v>162</v>
      </c>
      <c r="B41" s="482">
        <v>48420</v>
      </c>
      <c r="C41" s="482">
        <v>48501</v>
      </c>
      <c r="D41" s="39"/>
    </row>
    <row r="42" spans="1:4">
      <c r="A42" s="467" t="s">
        <v>163</v>
      </c>
      <c r="B42" s="471">
        <v>55899</v>
      </c>
      <c r="C42" s="471">
        <v>52777</v>
      </c>
    </row>
    <row r="43" spans="1:4">
      <c r="A43" s="467" t="s">
        <v>164</v>
      </c>
      <c r="B43" s="471">
        <v>4874</v>
      </c>
      <c r="C43" s="471">
        <v>4803</v>
      </c>
    </row>
    <row r="44" spans="1:4">
      <c r="A44" s="468" t="s">
        <v>165</v>
      </c>
      <c r="B44" s="474">
        <v>3115</v>
      </c>
      <c r="C44" s="474">
        <v>3488</v>
      </c>
    </row>
    <row r="45" spans="1:4" ht="14.4" thickBot="1">
      <c r="A45" s="271" t="s">
        <v>166</v>
      </c>
      <c r="B45" s="269">
        <f>SUM(B40:B44)</f>
        <v>198145</v>
      </c>
      <c r="C45" s="269">
        <f>SUM(C40:C44)</f>
        <v>193243</v>
      </c>
    </row>
    <row r="46" spans="1:4">
      <c r="A46" s="464" t="s">
        <v>167</v>
      </c>
      <c r="B46" s="469">
        <v>5827</v>
      </c>
      <c r="C46" s="469">
        <v>6701</v>
      </c>
    </row>
    <row r="47" spans="1:4">
      <c r="A47" s="467" t="s">
        <v>168</v>
      </c>
      <c r="B47" s="471">
        <v>11900</v>
      </c>
      <c r="C47" s="471">
        <v>11748</v>
      </c>
    </row>
    <row r="48" spans="1:4">
      <c r="A48" s="467" t="s">
        <v>169</v>
      </c>
      <c r="B48" s="471">
        <v>17609</v>
      </c>
      <c r="C48" s="471">
        <v>23136</v>
      </c>
    </row>
    <row r="49" spans="1:6">
      <c r="A49" s="467" t="s">
        <v>170</v>
      </c>
      <c r="B49" s="471">
        <v>215</v>
      </c>
      <c r="C49" s="471">
        <v>1767</v>
      </c>
    </row>
    <row r="50" spans="1:6">
      <c r="A50" s="468" t="s">
        <v>171</v>
      </c>
      <c r="B50" s="474">
        <v>16861</v>
      </c>
      <c r="C50" s="474">
        <v>17528</v>
      </c>
    </row>
    <row r="51" spans="1:6" ht="14.4" thickBot="1">
      <c r="A51" s="262" t="s">
        <v>172</v>
      </c>
      <c r="B51" s="263">
        <f>SUM(B46:B50)</f>
        <v>52412</v>
      </c>
      <c r="C51" s="263">
        <f>SUM(C46:C50)</f>
        <v>60880</v>
      </c>
    </row>
    <row r="52" spans="1:6" ht="14.4" thickBot="1">
      <c r="A52" s="271" t="s">
        <v>802</v>
      </c>
      <c r="B52" s="269">
        <v>108</v>
      </c>
      <c r="C52" s="269">
        <v>275</v>
      </c>
    </row>
    <row r="53" spans="1:6">
      <c r="A53" s="669" t="s">
        <v>173</v>
      </c>
      <c r="B53" s="670">
        <f>B36+B45+B51+B52</f>
        <v>305891</v>
      </c>
      <c r="C53" s="670">
        <f>C36+C45+C51+C52</f>
        <v>318450</v>
      </c>
    </row>
    <row r="55" spans="1:6" ht="14.25" customHeight="1">
      <c r="A55" s="727"/>
      <c r="B55" s="727"/>
      <c r="C55" s="727"/>
      <c r="D55" s="727"/>
      <c r="E55" s="727"/>
      <c r="F55" s="727"/>
    </row>
    <row r="56" spans="1:6" ht="45.6" customHeight="1">
      <c r="A56" s="728"/>
      <c r="B56" s="728"/>
      <c r="C56" s="728"/>
      <c r="D56" s="728"/>
      <c r="E56" s="728"/>
      <c r="F56" s="728"/>
    </row>
    <row r="57" spans="1:6" ht="14.25" customHeight="1"/>
    <row r="58" spans="1:6" ht="14.25" customHeight="1"/>
    <row r="59" spans="1:6" ht="14.25" customHeight="1"/>
    <row r="60" spans="1:6" ht="14.25" customHeight="1">
      <c r="A60" s="10"/>
    </row>
    <row r="61" spans="1:6" ht="14.25" customHeight="1"/>
    <row r="62" spans="1:6" ht="14.25" customHeight="1"/>
    <row r="63" spans="1:6" ht="14.25" customHeight="1"/>
    <row r="64" spans="1:6" ht="14.25" customHeight="1"/>
    <row r="65" ht="14.25" customHeight="1"/>
    <row r="66" ht="14.25" customHeight="1"/>
    <row r="67" ht="14.25" customHeight="1"/>
  </sheetData>
  <mergeCells count="3">
    <mergeCell ref="A1:F3"/>
    <mergeCell ref="A55:F55"/>
    <mergeCell ref="A56:F56"/>
  </mergeCells>
  <pageMargins left="0.70866141732283472" right="1.1023622047244095" top="0.47244094488188981" bottom="0.31496062992125984" header="0.31496062992125984" footer="0.31496062992125984"/>
  <pageSetup paperSize="9" scale="60" orientation="landscape" r:id="rId1"/>
  <ignoredErrors>
    <ignoredError sqref="B17:C17" formulaRange="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58"/>
  <sheetViews>
    <sheetView showGridLines="0" zoomScale="90" zoomScaleNormal="90" workbookViewId="0">
      <selection sqref="A1:G3"/>
    </sheetView>
  </sheetViews>
  <sheetFormatPr baseColWidth="10" defaultColWidth="11.44140625" defaultRowHeight="13.8"/>
  <cols>
    <col min="1" max="1" width="55.44140625" style="2" customWidth="1"/>
    <col min="2" max="3" width="15.5546875" style="13" customWidth="1"/>
    <col min="4" max="4" width="15.77734375" style="13" customWidth="1"/>
    <col min="5" max="5" width="16.5546875" style="13" customWidth="1"/>
    <col min="6" max="7" width="15.5546875" style="13" customWidth="1"/>
    <col min="8" max="16384" width="11.44140625" style="2"/>
  </cols>
  <sheetData>
    <row r="1" spans="1:8" ht="15" customHeight="1">
      <c r="A1" s="702" t="s">
        <v>40</v>
      </c>
      <c r="B1" s="702"/>
      <c r="C1" s="702"/>
      <c r="D1" s="702"/>
      <c r="E1" s="702"/>
      <c r="F1" s="702"/>
      <c r="G1" s="702"/>
    </row>
    <row r="2" spans="1:8" ht="15" customHeight="1">
      <c r="A2" s="702"/>
      <c r="B2" s="702"/>
      <c r="C2" s="702"/>
      <c r="D2" s="702"/>
      <c r="E2" s="702"/>
      <c r="F2" s="702"/>
      <c r="G2" s="702"/>
    </row>
    <row r="3" spans="1:8" ht="55.05" customHeight="1">
      <c r="A3" s="702"/>
      <c r="B3" s="702"/>
      <c r="C3" s="702"/>
      <c r="D3" s="702"/>
      <c r="E3" s="702"/>
      <c r="F3" s="702"/>
      <c r="G3" s="702"/>
    </row>
    <row r="4" spans="1:8" s="6" customFormat="1" ht="15" customHeight="1">
      <c r="A4" s="30"/>
      <c r="B4" s="30"/>
      <c r="C4" s="30"/>
      <c r="D4" s="30"/>
      <c r="E4" s="30"/>
      <c r="F4" s="30"/>
      <c r="G4" s="30"/>
    </row>
    <row r="5" spans="1:8" ht="237" customHeight="1"/>
    <row r="6" spans="1:8">
      <c r="B6" s="2"/>
      <c r="C6" s="2"/>
      <c r="D6" s="2"/>
      <c r="E6" s="2"/>
      <c r="F6" s="2"/>
    </row>
    <row r="7" spans="1:8" ht="22.8">
      <c r="A7" s="731" t="s">
        <v>174</v>
      </c>
      <c r="B7" s="731"/>
      <c r="C7" s="731"/>
      <c r="D7" s="731"/>
      <c r="E7" s="731"/>
      <c r="F7" s="731"/>
      <c r="G7" s="731"/>
    </row>
    <row r="8" spans="1:8" ht="25.05" customHeight="1">
      <c r="A8" s="185"/>
      <c r="B8" s="185"/>
      <c r="C8" s="185"/>
      <c r="D8" s="185"/>
      <c r="E8" s="185"/>
      <c r="F8" s="185"/>
      <c r="G8" s="185"/>
    </row>
    <row r="9" spans="1:8" ht="19.5" customHeight="1">
      <c r="B9" s="732" t="s">
        <v>864</v>
      </c>
      <c r="C9" s="732"/>
      <c r="D9" s="732"/>
      <c r="E9" s="733" t="s">
        <v>889</v>
      </c>
      <c r="F9" s="732"/>
      <c r="G9" s="732"/>
    </row>
    <row r="10" spans="1:8" ht="17.25" customHeight="1">
      <c r="A10" s="486" t="s">
        <v>121</v>
      </c>
      <c r="B10" s="272" t="s">
        <v>175</v>
      </c>
      <c r="C10" s="272" t="s">
        <v>176</v>
      </c>
      <c r="D10" s="273" t="s">
        <v>2</v>
      </c>
      <c r="E10" s="272" t="s">
        <v>175</v>
      </c>
      <c r="F10" s="272" t="s">
        <v>176</v>
      </c>
      <c r="G10" s="273" t="s">
        <v>2</v>
      </c>
    </row>
    <row r="11" spans="1:8" ht="14.4" thickBot="1">
      <c r="A11" s="274"/>
      <c r="B11" s="21"/>
      <c r="C11" s="21"/>
      <c r="D11" s="275"/>
      <c r="E11" s="21"/>
      <c r="F11" s="21"/>
      <c r="G11" s="21"/>
      <c r="H11" s="37"/>
    </row>
    <row r="12" spans="1:8">
      <c r="A12" s="276" t="s">
        <v>194</v>
      </c>
      <c r="B12" s="335">
        <v>1430</v>
      </c>
      <c r="C12" s="335">
        <v>26137</v>
      </c>
      <c r="D12" s="336">
        <f>SUM(B12:C12)</f>
        <v>27567</v>
      </c>
      <c r="E12" s="335">
        <v>1168</v>
      </c>
      <c r="F12" s="335">
        <v>26649</v>
      </c>
      <c r="G12" s="336">
        <f>SUM(E12:F12)</f>
        <v>27817</v>
      </c>
    </row>
    <row r="13" spans="1:8">
      <c r="A13" s="277" t="s">
        <v>195</v>
      </c>
      <c r="B13" s="337">
        <v>723</v>
      </c>
      <c r="C13" s="337">
        <v>32196</v>
      </c>
      <c r="D13" s="338">
        <f>SUM(B13:C13)</f>
        <v>32919</v>
      </c>
      <c r="E13" s="337">
        <v>1358</v>
      </c>
      <c r="F13" s="337">
        <v>31775</v>
      </c>
      <c r="G13" s="338">
        <f>SUM(E13:F13)</f>
        <v>33133</v>
      </c>
    </row>
    <row r="14" spans="1:8">
      <c r="A14" s="278" t="s">
        <v>196</v>
      </c>
      <c r="B14" s="339">
        <f>B13+B12</f>
        <v>2153</v>
      </c>
      <c r="C14" s="339">
        <f>SUM(C12:C13)</f>
        <v>58333</v>
      </c>
      <c r="D14" s="340">
        <f>SUM(D12:D13)</f>
        <v>60486</v>
      </c>
      <c r="E14" s="339">
        <f>E13+E12</f>
        <v>2526</v>
      </c>
      <c r="F14" s="339">
        <f>SUM(F12:F13)</f>
        <v>58424</v>
      </c>
      <c r="G14" s="340">
        <f>SUM(G12:G13)</f>
        <v>60950</v>
      </c>
    </row>
    <row r="15" spans="1:8">
      <c r="A15" s="279" t="s">
        <v>158</v>
      </c>
      <c r="B15" s="341">
        <v>120</v>
      </c>
      <c r="C15" s="341">
        <v>1744</v>
      </c>
      <c r="D15" s="342">
        <f>C15+B15</f>
        <v>1864</v>
      </c>
      <c r="E15" s="341">
        <v>86</v>
      </c>
      <c r="F15" s="341">
        <v>1787</v>
      </c>
      <c r="G15" s="342">
        <f>F15+E15</f>
        <v>1873</v>
      </c>
    </row>
    <row r="16" spans="1:8">
      <c r="A16" s="279" t="s">
        <v>159</v>
      </c>
      <c r="B16" s="341">
        <v>879</v>
      </c>
      <c r="C16" s="341">
        <v>22130</v>
      </c>
      <c r="D16" s="342">
        <f>C16+B16</f>
        <v>23009</v>
      </c>
      <c r="E16" s="341">
        <v>843</v>
      </c>
      <c r="F16" s="341">
        <v>19783</v>
      </c>
      <c r="G16" s="342">
        <f>F16+E16</f>
        <v>20626</v>
      </c>
    </row>
    <row r="17" spans="1:7" ht="14.4" thickBot="1">
      <c r="A17" s="280" t="s">
        <v>160</v>
      </c>
      <c r="B17" s="343">
        <v>2675</v>
      </c>
      <c r="C17" s="343">
        <v>3630</v>
      </c>
      <c r="D17" s="344">
        <f>C17+B17</f>
        <v>6305</v>
      </c>
      <c r="E17" s="343">
        <v>3246</v>
      </c>
      <c r="F17" s="343">
        <v>3680</v>
      </c>
      <c r="G17" s="344">
        <f>F17+E17</f>
        <v>6926</v>
      </c>
    </row>
    <row r="18" spans="1:7">
      <c r="A18" s="281" t="s">
        <v>197</v>
      </c>
      <c r="B18" s="345">
        <f>SUM(B14:B17)</f>
        <v>5827</v>
      </c>
      <c r="C18" s="345">
        <f>SUM(C14:C17)</f>
        <v>85837</v>
      </c>
      <c r="D18" s="345">
        <f>SUM(B18:C18)</f>
        <v>91664</v>
      </c>
      <c r="E18" s="345">
        <f>SUM(E14:E17)</f>
        <v>6701</v>
      </c>
      <c r="F18" s="345">
        <f>SUM(F14:F17)</f>
        <v>83674</v>
      </c>
      <c r="G18" s="345">
        <f>SUM(E18:F18)</f>
        <v>90375</v>
      </c>
    </row>
    <row r="19" spans="1:7" s="6" customFormat="1">
      <c r="A19" s="51"/>
      <c r="B19" s="52"/>
      <c r="C19" s="52"/>
      <c r="D19" s="52"/>
      <c r="E19" s="53"/>
      <c r="F19" s="53"/>
      <c r="G19" s="53"/>
    </row>
    <row r="20" spans="1:7">
      <c r="A20" s="51"/>
      <c r="B20" s="52"/>
      <c r="C20" s="52"/>
      <c r="D20" s="52"/>
      <c r="E20" s="53"/>
      <c r="F20" s="53"/>
      <c r="G20" s="53"/>
    </row>
    <row r="21" spans="1:7" s="54" customFormat="1" ht="22.8">
      <c r="A21" s="731" t="s">
        <v>198</v>
      </c>
      <c r="B21" s="731"/>
      <c r="C21" s="731"/>
      <c r="D21" s="731"/>
      <c r="E21" s="731"/>
      <c r="F21" s="731"/>
      <c r="G21" s="731"/>
    </row>
    <row r="22" spans="1:7" s="54" customFormat="1" ht="25.05" customHeight="1">
      <c r="A22" s="185"/>
      <c r="B22" s="185"/>
      <c r="C22" s="185"/>
      <c r="D22" s="185"/>
      <c r="E22" s="185"/>
      <c r="F22" s="185"/>
      <c r="G22" s="55"/>
    </row>
    <row r="23" spans="1:7" ht="33" customHeight="1">
      <c r="A23" s="463" t="s">
        <v>645</v>
      </c>
      <c r="B23" s="282">
        <v>44196</v>
      </c>
      <c r="C23" s="283" t="s">
        <v>199</v>
      </c>
      <c r="D23" s="283" t="s">
        <v>143</v>
      </c>
      <c r="E23" s="186" t="s">
        <v>200</v>
      </c>
      <c r="F23" s="284">
        <v>44377</v>
      </c>
      <c r="G23" s="22"/>
    </row>
    <row r="24" spans="1:7" ht="7.5" customHeight="1" thickBot="1">
      <c r="A24" s="285"/>
      <c r="B24" s="286"/>
      <c r="C24" s="286"/>
      <c r="D24" s="286"/>
      <c r="E24" s="286"/>
      <c r="F24" s="287"/>
      <c r="G24" s="22"/>
    </row>
    <row r="25" spans="1:7" s="29" customFormat="1" ht="15.6">
      <c r="A25" s="681" t="s">
        <v>938</v>
      </c>
      <c r="B25" s="682">
        <v>2.1000000000000001E-2</v>
      </c>
      <c r="C25" s="681"/>
      <c r="D25" s="681"/>
      <c r="E25" s="681"/>
      <c r="F25" s="682">
        <v>2.1000000000000001E-2</v>
      </c>
      <c r="G25" s="25"/>
    </row>
    <row r="26" spans="1:7" ht="8.25" customHeight="1">
      <c r="A26" s="288"/>
      <c r="B26" s="289"/>
      <c r="C26" s="290"/>
      <c r="D26" s="290"/>
      <c r="E26" s="291"/>
      <c r="F26" s="292"/>
      <c r="G26" s="22"/>
    </row>
    <row r="27" spans="1:7">
      <c r="A27" s="293" t="s">
        <v>201</v>
      </c>
      <c r="B27" s="523">
        <v>11322</v>
      </c>
      <c r="C27" s="606">
        <v>-281</v>
      </c>
      <c r="D27" s="607">
        <v>196</v>
      </c>
      <c r="E27" s="606">
        <v>-9</v>
      </c>
      <c r="F27" s="608">
        <f>SUM(B27:E27)</f>
        <v>11228</v>
      </c>
      <c r="G27" s="22"/>
    </row>
    <row r="28" spans="1:7" ht="27" thickBot="1">
      <c r="A28" s="280" t="s">
        <v>202</v>
      </c>
      <c r="B28" s="524">
        <v>13300</v>
      </c>
      <c r="C28" s="609">
        <v>-154</v>
      </c>
      <c r="D28" s="610">
        <f>223</f>
        <v>223</v>
      </c>
      <c r="E28" s="609">
        <f>126</f>
        <v>126</v>
      </c>
      <c r="F28" s="608">
        <f>SUM(B28:E28)</f>
        <v>13495</v>
      </c>
      <c r="G28" s="566"/>
    </row>
    <row r="29" spans="1:7" s="59" customFormat="1">
      <c r="A29" s="294" t="s">
        <v>203</v>
      </c>
      <c r="B29" s="346">
        <f>SUM(B27:B28)</f>
        <v>24622</v>
      </c>
      <c r="C29" s="611">
        <f>+C27+C28</f>
        <v>-435</v>
      </c>
      <c r="D29" s="611">
        <f t="shared" ref="D29:E29" si="0">+D27+D28</f>
        <v>419</v>
      </c>
      <c r="E29" s="611">
        <f t="shared" si="0"/>
        <v>117</v>
      </c>
      <c r="F29" s="611">
        <f>SUM(F27:F28)</f>
        <v>24723</v>
      </c>
      <c r="G29" s="566"/>
    </row>
    <row r="30" spans="1:7">
      <c r="A30" s="279" t="s">
        <v>204</v>
      </c>
      <c r="B30" s="361">
        <v>17489</v>
      </c>
      <c r="C30" s="612">
        <f>28-83</f>
        <v>-55</v>
      </c>
      <c r="D30" s="613">
        <v>272</v>
      </c>
      <c r="E30" s="613">
        <v>-936</v>
      </c>
      <c r="F30" s="608">
        <f t="shared" ref="F30:F31" si="1">SUM(B30:E30)</f>
        <v>16770</v>
      </c>
      <c r="G30" s="566"/>
    </row>
    <row r="31" spans="1:7" ht="14.4" thickBot="1">
      <c r="A31" s="280" t="s">
        <v>205</v>
      </c>
      <c r="B31" s="524">
        <v>2711</v>
      </c>
      <c r="C31" s="612"/>
      <c r="D31" s="610">
        <v>41</v>
      </c>
      <c r="E31" s="610">
        <v>-208</v>
      </c>
      <c r="F31" s="608">
        <f t="shared" si="1"/>
        <v>2544</v>
      </c>
      <c r="G31" s="22"/>
    </row>
    <row r="32" spans="1:7">
      <c r="A32" s="294" t="s">
        <v>206</v>
      </c>
      <c r="B32" s="346">
        <f>SUM(B30:B31)</f>
        <v>20200</v>
      </c>
      <c r="C32" s="611">
        <f>+C30+C31</f>
        <v>-55</v>
      </c>
      <c r="D32" s="611">
        <f t="shared" ref="D32:E32" si="2">+D30+D31</f>
        <v>313</v>
      </c>
      <c r="E32" s="611">
        <f t="shared" si="2"/>
        <v>-1144</v>
      </c>
      <c r="F32" s="611">
        <f>SUM(F30:F31)</f>
        <v>19314</v>
      </c>
      <c r="G32" s="22"/>
    </row>
    <row r="33" spans="1:7" s="59" customFormat="1" ht="14.4" thickBot="1">
      <c r="A33" s="295"/>
      <c r="B33" s="347"/>
      <c r="C33" s="614"/>
      <c r="D33" s="614"/>
      <c r="E33" s="614"/>
      <c r="F33" s="614"/>
      <c r="G33" s="58"/>
    </row>
    <row r="34" spans="1:7">
      <c r="A34" s="281" t="s">
        <v>196</v>
      </c>
      <c r="B34" s="348">
        <f>B29+B32</f>
        <v>44822</v>
      </c>
      <c r="C34" s="615">
        <f>+C29+C32</f>
        <v>-490</v>
      </c>
      <c r="D34" s="615">
        <f t="shared" ref="D34:E34" si="3">+D29+D32</f>
        <v>732</v>
      </c>
      <c r="E34" s="615">
        <f t="shared" si="3"/>
        <v>-1027</v>
      </c>
      <c r="F34" s="615">
        <f>F29+F32</f>
        <v>44037</v>
      </c>
      <c r="G34" s="22"/>
    </row>
    <row r="35" spans="1:7">
      <c r="A35" s="37"/>
      <c r="B35" s="21"/>
      <c r="C35" s="21"/>
      <c r="D35" s="21"/>
      <c r="E35" s="21"/>
      <c r="F35" s="21"/>
      <c r="G35" s="22"/>
    </row>
    <row r="36" spans="1:7">
      <c r="G36" s="21"/>
    </row>
    <row r="37" spans="1:7" ht="22.8">
      <c r="A37" s="729" t="s">
        <v>207</v>
      </c>
      <c r="B37" s="729"/>
      <c r="C37" s="729"/>
      <c r="D37" s="729"/>
      <c r="E37" s="729"/>
      <c r="F37" s="729"/>
      <c r="G37" s="729"/>
    </row>
    <row r="38" spans="1:7" s="54" customFormat="1" ht="26.25" customHeight="1">
      <c r="A38" s="60"/>
      <c r="B38" s="485"/>
      <c r="C38" s="60"/>
      <c r="D38" s="60"/>
      <c r="E38" s="60"/>
      <c r="F38" s="60"/>
      <c r="G38" s="185"/>
    </row>
    <row r="39" spans="1:7" s="54" customFormat="1" ht="25.05" customHeight="1">
      <c r="A39" s="486" t="s">
        <v>645</v>
      </c>
      <c r="B39" s="296" t="s">
        <v>208</v>
      </c>
      <c r="C39" s="297" t="s">
        <v>209</v>
      </c>
      <c r="D39" s="298" t="s">
        <v>803</v>
      </c>
      <c r="E39" s="22"/>
      <c r="F39" s="37"/>
      <c r="G39" s="55"/>
    </row>
    <row r="40" spans="1:7" ht="6.75" customHeight="1">
      <c r="A40" s="11"/>
      <c r="B40" s="56"/>
      <c r="C40" s="57"/>
      <c r="D40" s="292"/>
      <c r="E40" s="2"/>
      <c r="F40" s="2"/>
      <c r="G40" s="2"/>
    </row>
    <row r="41" spans="1:7" ht="6.75" customHeight="1" thickBot="1">
      <c r="A41" s="11"/>
      <c r="B41" s="56"/>
      <c r="C41" s="57"/>
      <c r="D41" s="292"/>
      <c r="E41" s="2"/>
      <c r="F41" s="2"/>
      <c r="G41" s="2"/>
    </row>
    <row r="42" spans="1:7" ht="15.6">
      <c r="A42" s="730" t="s">
        <v>900</v>
      </c>
      <c r="B42" s="730"/>
      <c r="C42" s="730"/>
      <c r="D42" s="299"/>
      <c r="E42" s="25"/>
      <c r="F42" s="29"/>
      <c r="G42" s="2"/>
    </row>
    <row r="43" spans="1:7" ht="16.2" thickBot="1">
      <c r="A43" s="300" t="s">
        <v>894</v>
      </c>
      <c r="B43" s="349">
        <v>46558</v>
      </c>
      <c r="C43" s="350">
        <v>-25274</v>
      </c>
      <c r="D43" s="349">
        <v>21284</v>
      </c>
      <c r="E43" s="22"/>
      <c r="F43" s="2"/>
      <c r="G43" s="2"/>
    </row>
    <row r="44" spans="1:7">
      <c r="A44" s="293" t="s">
        <v>895</v>
      </c>
      <c r="B44" s="616">
        <v>783</v>
      </c>
      <c r="C44" s="617">
        <v>-151</v>
      </c>
      <c r="D44" s="618">
        <v>632</v>
      </c>
      <c r="E44" s="22"/>
      <c r="F44" s="2"/>
      <c r="G44" s="2"/>
    </row>
    <row r="45" spans="1:7">
      <c r="A45" s="301" t="s">
        <v>210</v>
      </c>
      <c r="B45" s="619">
        <v>-2842</v>
      </c>
      <c r="C45" s="619">
        <v>217</v>
      </c>
      <c r="D45" s="620">
        <v>-2625</v>
      </c>
      <c r="E45" s="22"/>
      <c r="F45" s="2"/>
      <c r="G45" s="2"/>
    </row>
    <row r="46" spans="1:7">
      <c r="A46" s="301" t="s">
        <v>211</v>
      </c>
      <c r="B46" s="619" t="s">
        <v>37</v>
      </c>
      <c r="C46" s="619">
        <v>-153</v>
      </c>
      <c r="D46" s="620">
        <v>-153</v>
      </c>
      <c r="E46" s="22"/>
      <c r="F46" s="2"/>
      <c r="G46" s="2"/>
    </row>
    <row r="47" spans="1:7">
      <c r="A47" s="301" t="s">
        <v>212</v>
      </c>
      <c r="B47" s="619">
        <v>4</v>
      </c>
      <c r="C47" s="619">
        <v>-4</v>
      </c>
      <c r="D47" s="620" t="s">
        <v>37</v>
      </c>
      <c r="E47" s="22"/>
      <c r="F47" s="2"/>
      <c r="G47" s="2"/>
    </row>
    <row r="48" spans="1:7">
      <c r="A48" s="279" t="s">
        <v>213</v>
      </c>
      <c r="B48" s="619">
        <v>-870</v>
      </c>
      <c r="C48" s="621">
        <v>207</v>
      </c>
      <c r="D48" s="620">
        <v>-663</v>
      </c>
      <c r="E48" s="22"/>
      <c r="F48" s="2"/>
      <c r="G48" s="2"/>
    </row>
    <row r="49" spans="1:7">
      <c r="A49" s="279" t="s">
        <v>214</v>
      </c>
      <c r="B49" s="619">
        <v>476</v>
      </c>
      <c r="C49" s="621">
        <v>-544</v>
      </c>
      <c r="D49" s="620">
        <v>-68</v>
      </c>
      <c r="E49" s="22"/>
      <c r="F49" s="2"/>
      <c r="G49" s="2"/>
    </row>
    <row r="50" spans="1:7" ht="14.4" thickBot="1">
      <c r="A50" s="280" t="s">
        <v>215</v>
      </c>
      <c r="B50" s="622">
        <v>-71</v>
      </c>
      <c r="C50" s="623">
        <v>2</v>
      </c>
      <c r="D50" s="624">
        <v>-69</v>
      </c>
      <c r="E50" s="22"/>
      <c r="F50" s="2"/>
      <c r="G50" s="2"/>
    </row>
    <row r="51" spans="1:7">
      <c r="A51" s="302" t="s">
        <v>939</v>
      </c>
      <c r="B51" s="618">
        <f>SUM(B43:B50)</f>
        <v>44038</v>
      </c>
      <c r="C51" s="625">
        <f>SUM(C43:C50)</f>
        <v>-25700</v>
      </c>
      <c r="D51" s="618">
        <f>SUM(D43:D50)</f>
        <v>18338</v>
      </c>
      <c r="E51" s="22"/>
      <c r="F51" s="2"/>
      <c r="G51" s="2"/>
    </row>
    <row r="52" spans="1:7" s="27" customFormat="1" ht="14.4">
      <c r="A52" s="373" t="s">
        <v>804</v>
      </c>
      <c r="B52" s="567"/>
      <c r="C52" s="568"/>
      <c r="D52" s="569"/>
      <c r="E52" s="172"/>
    </row>
    <row r="53" spans="1:7" s="27" customFormat="1" ht="14.4">
      <c r="A53" s="375" t="s">
        <v>159</v>
      </c>
      <c r="B53" s="570"/>
      <c r="C53" s="570"/>
      <c r="D53" s="626">
        <f>D51-D54</f>
        <v>20626</v>
      </c>
      <c r="E53" s="172"/>
    </row>
    <row r="54" spans="1:7" s="27" customFormat="1" ht="15" thickBot="1">
      <c r="A54" s="374" t="s">
        <v>216</v>
      </c>
      <c r="B54" s="571"/>
      <c r="C54" s="572"/>
      <c r="D54" s="627">
        <v>-2288</v>
      </c>
      <c r="E54" s="172"/>
    </row>
    <row r="55" spans="1:7">
      <c r="A55" s="61"/>
      <c r="B55" s="62"/>
      <c r="C55" s="63"/>
      <c r="D55" s="62"/>
      <c r="E55" s="62"/>
      <c r="F55" s="64"/>
      <c r="G55" s="2"/>
    </row>
    <row r="56" spans="1:7" s="65" customFormat="1" ht="31.5" customHeight="1">
      <c r="A56" s="655" t="s">
        <v>901</v>
      </c>
    </row>
    <row r="57" spans="1:7" s="65" customFormat="1" ht="14.25" customHeight="1">
      <c r="A57" s="27"/>
      <c r="B57" s="2"/>
      <c r="C57" s="2"/>
      <c r="D57" s="2"/>
      <c r="E57" s="2"/>
      <c r="F57" s="2"/>
    </row>
    <row r="58" spans="1:7" ht="14.25" customHeight="1">
      <c r="A58" s="559"/>
    </row>
  </sheetData>
  <mergeCells count="7">
    <mergeCell ref="A37:G37"/>
    <mergeCell ref="A42:C42"/>
    <mergeCell ref="A1:G3"/>
    <mergeCell ref="A7:G7"/>
    <mergeCell ref="B9:D9"/>
    <mergeCell ref="E9:G9"/>
    <mergeCell ref="A21:G21"/>
  </mergeCells>
  <pageMargins left="0.70866141732283472" right="0.70866141732283472" top="0.74803149606299213" bottom="0.74803149606299213" header="0.31496062992125984" footer="0.31496062992125984"/>
  <pageSetup paperSize="9" scale="4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S56"/>
  <sheetViews>
    <sheetView showGridLines="0" zoomScale="80" zoomScaleNormal="80" workbookViewId="0">
      <selection sqref="A1:Q3"/>
    </sheetView>
  </sheetViews>
  <sheetFormatPr baseColWidth="10" defaultColWidth="11.44140625" defaultRowHeight="13.8" outlineLevelCol="1"/>
  <cols>
    <col min="1" max="1" width="53.21875" style="13" customWidth="1"/>
    <col min="2" max="2" width="17" style="13" customWidth="1"/>
    <col min="3" max="3" width="20.5546875" style="20" bestFit="1" customWidth="1"/>
    <col min="4" max="4" width="23.5546875" style="2" customWidth="1"/>
    <col min="5" max="5" width="22" style="2" bestFit="1" customWidth="1"/>
    <col min="6" max="7" width="10" style="2" hidden="1" customWidth="1" outlineLevel="1"/>
    <col min="8" max="8" width="5.21875" style="2" customWidth="1" collapsed="1"/>
    <col min="9" max="9" width="11.44140625" style="2" customWidth="1"/>
    <col min="10" max="10" width="11.44140625" style="2"/>
    <col min="11" max="11" width="18.21875" style="155" customWidth="1"/>
    <col min="12" max="12" width="9.44140625" style="2" customWidth="1"/>
    <col min="13" max="14" width="11.44140625" style="2"/>
    <col min="15" max="15" width="11.44140625" style="156"/>
    <col min="16" max="16384" width="11.44140625" style="2"/>
  </cols>
  <sheetData>
    <row r="1" spans="1:17" ht="15" customHeight="1">
      <c r="A1" s="702" t="s">
        <v>217</v>
      </c>
      <c r="B1" s="702"/>
      <c r="C1" s="702"/>
      <c r="D1" s="702"/>
      <c r="E1" s="702"/>
      <c r="F1" s="702"/>
      <c r="G1" s="702"/>
      <c r="H1" s="702"/>
      <c r="I1" s="702"/>
      <c r="J1" s="702"/>
      <c r="K1" s="702"/>
      <c r="L1" s="702"/>
      <c r="M1" s="702"/>
      <c r="N1" s="702"/>
      <c r="O1" s="702"/>
      <c r="P1" s="702"/>
      <c r="Q1" s="702"/>
    </row>
    <row r="2" spans="1:17" ht="15" customHeight="1">
      <c r="A2" s="702"/>
      <c r="B2" s="702"/>
      <c r="C2" s="702"/>
      <c r="D2" s="702"/>
      <c r="E2" s="702"/>
      <c r="F2" s="702"/>
      <c r="G2" s="702"/>
      <c r="H2" s="702"/>
      <c r="I2" s="702"/>
      <c r="J2" s="702"/>
      <c r="K2" s="702"/>
      <c r="L2" s="702"/>
      <c r="M2" s="702"/>
      <c r="N2" s="702"/>
      <c r="O2" s="702"/>
      <c r="P2" s="702"/>
      <c r="Q2" s="702"/>
    </row>
    <row r="3" spans="1:17" ht="55.05" customHeight="1">
      <c r="A3" s="702"/>
      <c r="B3" s="702"/>
      <c r="C3" s="702"/>
      <c r="D3" s="702"/>
      <c r="E3" s="702"/>
      <c r="F3" s="702"/>
      <c r="G3" s="702"/>
      <c r="H3" s="702"/>
      <c r="I3" s="702"/>
      <c r="J3" s="702"/>
      <c r="K3" s="702"/>
      <c r="L3" s="702"/>
      <c r="M3" s="702"/>
      <c r="N3" s="702"/>
      <c r="O3" s="702"/>
      <c r="P3" s="702"/>
      <c r="Q3" s="702"/>
    </row>
    <row r="5" spans="1:17" ht="14.25" customHeight="1">
      <c r="A5" s="11" t="s">
        <v>883</v>
      </c>
    </row>
    <row r="6" spans="1:17" ht="14.4" thickBot="1">
      <c r="A6" s="11"/>
      <c r="I6" s="156"/>
      <c r="K6" s="2"/>
      <c r="O6" s="2"/>
    </row>
    <row r="7" spans="1:17" ht="14.25" customHeight="1">
      <c r="A7" s="157" t="s">
        <v>865</v>
      </c>
      <c r="B7" s="157"/>
      <c r="C7" s="157"/>
      <c r="D7" s="71"/>
      <c r="E7" s="71"/>
      <c r="F7" s="71"/>
      <c r="G7" s="71"/>
      <c r="I7" s="734" t="s">
        <v>865</v>
      </c>
      <c r="J7" s="735"/>
      <c r="K7" s="735"/>
      <c r="L7" s="735"/>
      <c r="M7" s="735"/>
      <c r="N7" s="736"/>
      <c r="O7" s="2"/>
    </row>
    <row r="8" spans="1:17" ht="14.25" customHeight="1">
      <c r="A8" s="158"/>
      <c r="B8" s="158"/>
      <c r="C8" s="158"/>
      <c r="I8" s="737"/>
      <c r="J8" s="738"/>
      <c r="K8" s="738"/>
      <c r="L8" s="738"/>
      <c r="M8" s="738"/>
      <c r="N8" s="739"/>
      <c r="O8" s="2"/>
    </row>
    <row r="9" spans="1:17" ht="21.6" customHeight="1" thickBot="1">
      <c r="A9" s="303"/>
      <c r="B9" s="562" t="s">
        <v>887</v>
      </c>
      <c r="C9" s="560" t="s">
        <v>888</v>
      </c>
      <c r="D9" s="487" t="s">
        <v>220</v>
      </c>
      <c r="E9" s="487" t="s">
        <v>219</v>
      </c>
      <c r="F9" s="330"/>
      <c r="G9" s="330"/>
      <c r="I9" s="737"/>
      <c r="J9" s="738"/>
      <c r="K9" s="738"/>
      <c r="L9" s="738"/>
      <c r="M9" s="738"/>
      <c r="N9" s="739"/>
      <c r="O9" s="2"/>
      <c r="P9"/>
      <c r="Q9"/>
    </row>
    <row r="10" spans="1:17" ht="13.5" customHeight="1">
      <c r="A10" s="488" t="s">
        <v>918</v>
      </c>
      <c r="B10" s="592">
        <v>2.2999999999999998</v>
      </c>
      <c r="C10" s="635">
        <v>2.1</v>
      </c>
      <c r="D10" s="636">
        <v>2.1</v>
      </c>
      <c r="E10" s="637" t="s">
        <v>37</v>
      </c>
      <c r="F10" s="331">
        <f t="shared" ref="F10:F18" si="0">+C10/$C$18</f>
        <v>0.27272727272727271</v>
      </c>
      <c r="G10" s="331"/>
      <c r="H10" s="33"/>
      <c r="I10" s="737"/>
      <c r="J10" s="738"/>
      <c r="K10" s="738"/>
      <c r="L10" s="738"/>
      <c r="M10" s="738"/>
      <c r="N10" s="739"/>
      <c r="O10" s="2"/>
      <c r="P10"/>
      <c r="Q10"/>
    </row>
    <row r="11" spans="1:17" ht="14.25" customHeight="1">
      <c r="A11" s="489" t="s">
        <v>108</v>
      </c>
      <c r="B11" s="593">
        <v>0.8</v>
      </c>
      <c r="C11" s="628">
        <v>0.9</v>
      </c>
      <c r="D11" s="630">
        <v>0.2</v>
      </c>
      <c r="E11" s="629">
        <v>0.7</v>
      </c>
      <c r="F11" s="331">
        <f t="shared" si="0"/>
        <v>0.11688311688311688</v>
      </c>
      <c r="G11" s="331"/>
      <c r="H11" s="33"/>
      <c r="I11" s="159"/>
      <c r="J11" s="37"/>
      <c r="K11" s="37"/>
      <c r="L11" s="37"/>
      <c r="M11" s="37"/>
      <c r="N11" s="160"/>
      <c r="O11" s="2"/>
      <c r="P11"/>
      <c r="Q11"/>
    </row>
    <row r="12" spans="1:17" ht="14.25" customHeight="1">
      <c r="A12" s="490" t="s">
        <v>646</v>
      </c>
      <c r="B12" s="593">
        <v>2</v>
      </c>
      <c r="C12" s="628">
        <v>2.4</v>
      </c>
      <c r="D12" s="630">
        <v>1</v>
      </c>
      <c r="E12" s="629">
        <v>1.4</v>
      </c>
      <c r="F12" s="331">
        <f t="shared" si="0"/>
        <v>0.31168831168831168</v>
      </c>
      <c r="G12" s="331"/>
      <c r="H12" s="33"/>
      <c r="I12" s="159"/>
      <c r="J12" s="37"/>
      <c r="K12" s="37"/>
      <c r="L12" s="37"/>
      <c r="M12" s="37"/>
      <c r="N12" s="160"/>
      <c r="O12" s="2"/>
      <c r="P12"/>
      <c r="Q12"/>
    </row>
    <row r="13" spans="1:17" ht="14.25" customHeight="1">
      <c r="A13" s="490" t="s">
        <v>896</v>
      </c>
      <c r="B13" s="593">
        <v>1</v>
      </c>
      <c r="C13" s="628">
        <v>1.4</v>
      </c>
      <c r="D13" s="630" t="s">
        <v>37</v>
      </c>
      <c r="E13" s="630">
        <v>1.4</v>
      </c>
      <c r="F13" s="331">
        <f t="shared" si="0"/>
        <v>0.1818181818181818</v>
      </c>
      <c r="G13" s="331"/>
      <c r="H13" s="33"/>
      <c r="I13" s="159"/>
      <c r="J13" s="37"/>
      <c r="K13" s="37"/>
      <c r="L13" s="37"/>
      <c r="M13" s="37"/>
      <c r="N13" s="160"/>
      <c r="O13" s="2"/>
      <c r="P13"/>
      <c r="Q13"/>
    </row>
    <row r="14" spans="1:17" ht="14.25" customHeight="1">
      <c r="A14" s="490" t="s">
        <v>67</v>
      </c>
      <c r="B14" s="593">
        <v>0.2</v>
      </c>
      <c r="C14" s="628">
        <v>0.2</v>
      </c>
      <c r="D14" s="629" t="s">
        <v>37</v>
      </c>
      <c r="E14" s="630">
        <v>0.2</v>
      </c>
      <c r="F14" s="331">
        <f t="shared" si="0"/>
        <v>2.5974025974025976E-2</v>
      </c>
      <c r="G14" s="331"/>
      <c r="H14" s="33"/>
      <c r="I14" s="159"/>
      <c r="J14" s="37"/>
      <c r="K14" s="37"/>
      <c r="L14" s="37"/>
      <c r="M14" s="37"/>
      <c r="N14" s="160"/>
      <c r="O14" s="2"/>
      <c r="P14"/>
      <c r="Q14"/>
    </row>
    <row r="15" spans="1:17" ht="14.25" customHeight="1">
      <c r="A15" s="490" t="s">
        <v>42</v>
      </c>
      <c r="B15" s="593">
        <v>0.1</v>
      </c>
      <c r="C15" s="628">
        <v>0.08</v>
      </c>
      <c r="D15" s="629">
        <v>0.04</v>
      </c>
      <c r="E15" s="630">
        <v>0.04</v>
      </c>
      <c r="F15" s="331">
        <f t="shared" si="0"/>
        <v>1.038961038961039E-2</v>
      </c>
      <c r="G15" s="331"/>
      <c r="H15" s="33"/>
      <c r="I15" s="159"/>
      <c r="J15" s="37"/>
      <c r="K15" s="37"/>
      <c r="L15" s="37"/>
      <c r="M15" s="37"/>
      <c r="N15" s="160"/>
      <c r="O15" s="2"/>
      <c r="P15"/>
      <c r="Q15"/>
    </row>
    <row r="16" spans="1:17" ht="14.25" customHeight="1">
      <c r="A16" s="489" t="s">
        <v>68</v>
      </c>
      <c r="B16" s="593">
        <v>0.2</v>
      </c>
      <c r="C16" s="628">
        <v>0.1</v>
      </c>
      <c r="D16" s="629">
        <v>0.04</v>
      </c>
      <c r="E16" s="630">
        <v>0.1</v>
      </c>
      <c r="F16" s="331">
        <f t="shared" si="0"/>
        <v>1.2987012987012988E-2</v>
      </c>
      <c r="G16" s="331"/>
      <c r="H16" s="33"/>
      <c r="I16" s="159"/>
      <c r="J16" s="37"/>
      <c r="K16" s="37"/>
      <c r="L16" s="37"/>
      <c r="M16" s="37"/>
      <c r="N16" s="160"/>
      <c r="O16" s="2"/>
      <c r="P16"/>
      <c r="Q16"/>
    </row>
    <row r="17" spans="1:17" ht="14.25" customHeight="1" thickBot="1">
      <c r="A17" s="491" t="s">
        <v>647</v>
      </c>
      <c r="B17" s="594">
        <v>0.5</v>
      </c>
      <c r="C17" s="631">
        <v>0.6</v>
      </c>
      <c r="D17" s="632">
        <v>0.2</v>
      </c>
      <c r="E17" s="633">
        <v>0.4</v>
      </c>
      <c r="F17" s="331">
        <f t="shared" si="0"/>
        <v>7.792207792207792E-2</v>
      </c>
      <c r="G17" s="331"/>
      <c r="H17" s="33"/>
      <c r="I17" s="159"/>
      <c r="J17" s="37"/>
      <c r="K17" s="37"/>
      <c r="L17" s="37"/>
      <c r="M17" s="37"/>
      <c r="N17" s="160"/>
      <c r="O17" s="2"/>
      <c r="P17"/>
      <c r="Q17"/>
    </row>
    <row r="18" spans="1:17" ht="14.25" customHeight="1">
      <c r="A18" s="305" t="s">
        <v>243</v>
      </c>
      <c r="B18" s="634">
        <v>7</v>
      </c>
      <c r="C18" s="634">
        <v>7.7</v>
      </c>
      <c r="D18" s="634">
        <v>3.6</v>
      </c>
      <c r="E18" s="634">
        <v>4.0999999999999996</v>
      </c>
      <c r="F18" s="331">
        <f t="shared" si="0"/>
        <v>1</v>
      </c>
      <c r="G18" s="331"/>
      <c r="H18" s="33"/>
      <c r="I18" s="159"/>
      <c r="J18" s="37"/>
      <c r="K18" s="37"/>
      <c r="L18" s="37"/>
      <c r="M18" s="37"/>
      <c r="N18" s="160"/>
      <c r="O18" s="2"/>
      <c r="P18"/>
      <c r="Q18"/>
    </row>
    <row r="19" spans="1:17" ht="14.25" customHeight="1">
      <c r="A19" s="161"/>
      <c r="B19" s="162"/>
      <c r="C19" s="163"/>
      <c r="D19" s="163"/>
      <c r="E19" s="163"/>
      <c r="F19" s="304">
        <f>+C18/$C$18</f>
        <v>1</v>
      </c>
      <c r="G19" s="304"/>
      <c r="H19" s="33"/>
      <c r="I19" s="159"/>
      <c r="J19" s="37"/>
      <c r="K19" s="37"/>
      <c r="L19" s="37"/>
      <c r="M19" s="37"/>
      <c r="N19" s="160"/>
      <c r="O19" s="2"/>
    </row>
    <row r="20" spans="1:17" ht="14.25" customHeight="1">
      <c r="A20" s="20"/>
      <c r="B20" s="164"/>
      <c r="C20" s="362"/>
      <c r="D20" s="165"/>
      <c r="E20" s="6"/>
      <c r="F20" s="246"/>
      <c r="G20" s="246"/>
      <c r="I20" s="159"/>
      <c r="J20" s="37"/>
      <c r="K20" s="380" t="s">
        <v>814</v>
      </c>
      <c r="L20" s="37"/>
      <c r="M20" s="37"/>
      <c r="N20" s="160"/>
      <c r="O20" s="2"/>
    </row>
    <row r="21" spans="1:17" ht="14.25" customHeight="1">
      <c r="A21"/>
      <c r="B21"/>
      <c r="C21"/>
      <c r="D21"/>
      <c r="E21"/>
      <c r="I21" s="159"/>
      <c r="J21" s="37"/>
      <c r="K21" s="380" t="str">
        <f>"€"&amp;C18&amp;"bn"</f>
        <v>€7.7bn</v>
      </c>
      <c r="L21" s="37"/>
      <c r="M21" s="37"/>
      <c r="N21" s="160"/>
      <c r="O21" s="2"/>
    </row>
    <row r="22" spans="1:17" ht="14.25" customHeight="1">
      <c r="A22" s="486" t="s">
        <v>121</v>
      </c>
      <c r="B22"/>
      <c r="C22"/>
      <c r="D22"/>
      <c r="E22"/>
      <c r="F22"/>
      <c r="G22"/>
      <c r="I22" s="159"/>
      <c r="J22" s="37"/>
      <c r="K22" s="37"/>
      <c r="L22" s="37"/>
      <c r="M22" s="37"/>
      <c r="N22" s="160"/>
      <c r="O22" s="2"/>
    </row>
    <row r="23" spans="1:17" ht="14.25" customHeight="1">
      <c r="A23"/>
      <c r="B23"/>
      <c r="C23"/>
      <c r="D23"/>
      <c r="E23"/>
      <c r="F23"/>
      <c r="G23"/>
      <c r="I23" s="159"/>
      <c r="J23" s="37"/>
      <c r="K23" s="37"/>
      <c r="L23" s="37"/>
      <c r="M23" s="37"/>
      <c r="N23" s="160"/>
      <c r="O23" s="2"/>
    </row>
    <row r="24" spans="1:17" ht="14.25" customHeight="1">
      <c r="A24" s="741" t="s">
        <v>940</v>
      </c>
      <c r="B24" s="741"/>
      <c r="C24" s="741"/>
      <c r="D24" s="306"/>
      <c r="E24"/>
      <c r="F24"/>
      <c r="G24"/>
      <c r="I24" s="159"/>
      <c r="J24" s="37"/>
      <c r="K24" s="37"/>
      <c r="L24" s="37"/>
      <c r="M24" s="37"/>
      <c r="N24" s="160"/>
      <c r="O24" s="2"/>
    </row>
    <row r="25" spans="1:17" ht="26.25" customHeight="1">
      <c r="A25" s="187"/>
      <c r="B25" s="187"/>
      <c r="C25" s="187"/>
      <c r="D25"/>
      <c r="E25"/>
      <c r="F25"/>
      <c r="G25"/>
      <c r="I25" s="159"/>
      <c r="J25" s="37"/>
      <c r="K25" s="37"/>
      <c r="L25" s="37"/>
      <c r="M25" s="37"/>
      <c r="N25" s="160"/>
      <c r="O25" s="2"/>
    </row>
    <row r="26" spans="1:17" ht="21" customHeight="1">
      <c r="A26" s="22"/>
      <c r="B26" s="561" t="str">
        <f>B9</f>
        <v>H1 2020</v>
      </c>
      <c r="C26" s="561" t="str">
        <f>C9</f>
        <v>H1 2021</v>
      </c>
      <c r="D26"/>
      <c r="E26"/>
      <c r="F26"/>
      <c r="G26"/>
      <c r="I26" s="159"/>
      <c r="J26" s="37"/>
      <c r="K26" s="37"/>
      <c r="L26" s="37"/>
      <c r="M26" s="37"/>
      <c r="N26" s="160"/>
      <c r="O26" s="2"/>
    </row>
    <row r="27" spans="1:17" ht="14.25" customHeight="1">
      <c r="A27" s="492" t="s">
        <v>73</v>
      </c>
      <c r="B27" s="595">
        <v>2812</v>
      </c>
      <c r="C27" s="638">
        <v>2655</v>
      </c>
      <c r="D27"/>
      <c r="E27"/>
      <c r="F27"/>
      <c r="G27"/>
      <c r="I27" s="159"/>
      <c r="J27" s="37"/>
      <c r="K27" s="166"/>
      <c r="L27" s="37"/>
      <c r="M27" s="37"/>
      <c r="N27" s="160"/>
      <c r="O27" s="2"/>
    </row>
    <row r="28" spans="1:17" ht="14.25" customHeight="1">
      <c r="A28" s="489" t="s">
        <v>914</v>
      </c>
      <c r="B28" s="361">
        <v>2009</v>
      </c>
      <c r="C28" s="639">
        <v>2407</v>
      </c>
      <c r="D28"/>
      <c r="E28"/>
      <c r="F28"/>
      <c r="G28"/>
      <c r="I28" s="159"/>
      <c r="J28" s="37"/>
      <c r="K28" s="166"/>
      <c r="L28" s="37"/>
      <c r="M28" s="37"/>
      <c r="N28" s="160"/>
      <c r="O28" s="2"/>
    </row>
    <row r="29" spans="1:17" ht="14.25" customHeight="1">
      <c r="A29" s="490" t="s">
        <v>77</v>
      </c>
      <c r="B29" s="361">
        <v>591</v>
      </c>
      <c r="C29" s="639">
        <v>368</v>
      </c>
      <c r="D29"/>
      <c r="E29"/>
      <c r="F29"/>
      <c r="G29"/>
      <c r="I29" s="159"/>
      <c r="J29" s="37"/>
      <c r="K29" s="166"/>
      <c r="L29" s="37"/>
      <c r="M29" s="37"/>
      <c r="N29" s="160"/>
      <c r="O29" s="2"/>
    </row>
    <row r="30" spans="1:17" ht="14.25" customHeight="1">
      <c r="A30" s="490" t="s">
        <v>30</v>
      </c>
      <c r="B30" s="361">
        <v>27</v>
      </c>
      <c r="C30" s="639">
        <v>80</v>
      </c>
      <c r="D30"/>
      <c r="E30"/>
      <c r="F30"/>
      <c r="G30"/>
      <c r="I30" s="159"/>
      <c r="J30" s="37"/>
      <c r="K30" s="166"/>
      <c r="L30" s="37"/>
      <c r="M30" s="37"/>
      <c r="N30" s="160"/>
      <c r="O30" s="2"/>
    </row>
    <row r="31" spans="1:17" ht="14.25" customHeight="1" thickBot="1">
      <c r="A31" s="490" t="s">
        <v>42</v>
      </c>
      <c r="B31" s="361">
        <v>83</v>
      </c>
      <c r="C31" s="639">
        <v>74</v>
      </c>
      <c r="D31"/>
      <c r="E31"/>
      <c r="F31"/>
      <c r="G31"/>
      <c r="I31" s="167"/>
      <c r="J31" s="168"/>
      <c r="K31" s="169"/>
      <c r="L31" s="168"/>
      <c r="M31" s="168"/>
      <c r="N31" s="170"/>
      <c r="O31" s="2"/>
    </row>
    <row r="32" spans="1:17" ht="14.25" customHeight="1">
      <c r="A32" s="490" t="s">
        <v>74</v>
      </c>
      <c r="B32" s="361">
        <v>1239</v>
      </c>
      <c r="C32" s="639">
        <v>1433</v>
      </c>
      <c r="D32"/>
      <c r="E32"/>
      <c r="F32"/>
      <c r="G32"/>
      <c r="K32" s="2"/>
      <c r="O32" s="2"/>
    </row>
    <row r="33" spans="1:19" ht="14.25" customHeight="1">
      <c r="A33" s="489" t="s">
        <v>75</v>
      </c>
      <c r="B33" s="361">
        <v>166</v>
      </c>
      <c r="C33" s="639">
        <v>486</v>
      </c>
      <c r="D33"/>
      <c r="E33"/>
      <c r="F33"/>
      <c r="G33"/>
      <c r="I33" s="37"/>
      <c r="J33" s="37"/>
      <c r="K33" s="37"/>
      <c r="O33" s="2"/>
    </row>
    <row r="34" spans="1:19" ht="14.25" customHeight="1">
      <c r="A34" s="490" t="s">
        <v>648</v>
      </c>
      <c r="B34" s="596">
        <v>30</v>
      </c>
      <c r="C34" s="640">
        <v>197</v>
      </c>
      <c r="D34"/>
      <c r="E34"/>
      <c r="F34"/>
      <c r="G34"/>
      <c r="O34" s="2"/>
    </row>
    <row r="35" spans="1:19" ht="14.25" customHeight="1" thickBot="1">
      <c r="A35" s="493" t="s">
        <v>78</v>
      </c>
      <c r="B35" s="597">
        <v>31</v>
      </c>
      <c r="C35" s="641">
        <v>-21</v>
      </c>
      <c r="D35"/>
      <c r="E35"/>
      <c r="F35"/>
      <c r="G35"/>
      <c r="O35" s="2"/>
    </row>
    <row r="36" spans="1:19" ht="14.25" customHeight="1">
      <c r="A36" s="305" t="s">
        <v>902</v>
      </c>
      <c r="B36" s="598">
        <f>SUM(B27:B35)</f>
        <v>6988</v>
      </c>
      <c r="C36" s="659">
        <f>SUM(C27:C35)</f>
        <v>7679</v>
      </c>
      <c r="D36"/>
      <c r="E36"/>
      <c r="F36"/>
      <c r="G36"/>
      <c r="O36" s="2"/>
    </row>
    <row r="37" spans="1:19" ht="14.25" customHeight="1" thickBot="1">
      <c r="A37" s="660" t="s">
        <v>903</v>
      </c>
      <c r="B37" s="599">
        <v>0</v>
      </c>
      <c r="C37" s="599">
        <v>-420</v>
      </c>
      <c r="D37"/>
      <c r="E37"/>
      <c r="F37"/>
      <c r="G37"/>
      <c r="O37" s="2"/>
    </row>
    <row r="38" spans="1:19" ht="14.25" customHeight="1">
      <c r="A38" s="305" t="s">
        <v>904</v>
      </c>
      <c r="B38" s="600">
        <f>B36+B37</f>
        <v>6988</v>
      </c>
      <c r="C38" s="658">
        <f>C36+C37</f>
        <v>7259</v>
      </c>
      <c r="F38"/>
      <c r="G38"/>
      <c r="O38" s="2"/>
    </row>
    <row r="39" spans="1:19">
      <c r="A39" s="740"/>
      <c r="B39" s="740"/>
      <c r="C39" s="740"/>
      <c r="D39" s="171"/>
      <c r="O39" s="2"/>
    </row>
    <row r="40" spans="1:19">
      <c r="A40" s="22"/>
      <c r="B40" s="656"/>
      <c r="C40" s="656"/>
      <c r="D40" s="171"/>
      <c r="H40" s="37"/>
      <c r="O40" s="2"/>
    </row>
    <row r="41" spans="1:19" ht="14.25" customHeight="1">
      <c r="B41" s="21"/>
      <c r="C41" s="657"/>
      <c r="D41" s="171"/>
    </row>
    <row r="42" spans="1:19" ht="14.25" customHeight="1">
      <c r="D42" s="171"/>
    </row>
    <row r="43" spans="1:19" ht="14.25" customHeight="1">
      <c r="D43" s="171"/>
    </row>
    <row r="44" spans="1:19" ht="14.25" customHeight="1">
      <c r="A44" s="494" t="s">
        <v>628</v>
      </c>
      <c r="B44" s="495"/>
      <c r="C44" s="496"/>
      <c r="D44" s="497"/>
    </row>
    <row r="45" spans="1:19">
      <c r="A45" s="498" t="s">
        <v>913</v>
      </c>
      <c r="B45" s="495"/>
      <c r="C45" s="496"/>
      <c r="D45" s="322"/>
    </row>
    <row r="46" spans="1:19">
      <c r="B46" s="495"/>
      <c r="C46" s="496"/>
      <c r="D46" s="322"/>
    </row>
    <row r="47" spans="1:19">
      <c r="A47" s="495"/>
      <c r="B47" s="495"/>
      <c r="C47" s="496"/>
      <c r="D47" s="497"/>
    </row>
    <row r="48" spans="1:19" ht="25.35" customHeight="1">
      <c r="A48" s="564"/>
      <c r="B48" s="605"/>
      <c r="C48" s="605"/>
      <c r="D48" s="111"/>
      <c r="S48" s="37"/>
    </row>
    <row r="49" spans="1:18">
      <c r="D49" s="171"/>
    </row>
    <row r="50" spans="1:18" ht="14.25" customHeight="1"/>
    <row r="51" spans="1:18">
      <c r="D51" s="171"/>
    </row>
    <row r="52" spans="1:18" ht="14.25" customHeight="1"/>
    <row r="53" spans="1:18" ht="14.25" customHeight="1"/>
    <row r="54" spans="1:18" ht="14.25" customHeight="1"/>
    <row r="55" spans="1:18">
      <c r="A55" s="173"/>
      <c r="B55" s="173"/>
      <c r="C55" s="173"/>
    </row>
    <row r="56" spans="1:18" s="173" customFormat="1">
      <c r="A56" s="13"/>
      <c r="B56" s="13"/>
      <c r="C56" s="20"/>
      <c r="D56" s="2"/>
      <c r="E56" s="2"/>
      <c r="F56" s="2"/>
      <c r="G56" s="2"/>
      <c r="H56" s="2"/>
      <c r="I56" s="2"/>
      <c r="J56" s="2"/>
      <c r="K56" s="155"/>
      <c r="L56" s="2"/>
      <c r="M56" s="2"/>
      <c r="N56" s="2"/>
      <c r="O56" s="156"/>
      <c r="P56" s="2"/>
      <c r="Q56" s="2"/>
      <c r="R56" s="2"/>
    </row>
  </sheetData>
  <mergeCells count="4">
    <mergeCell ref="A1:Q3"/>
    <mergeCell ref="I7:N10"/>
    <mergeCell ref="A39:C39"/>
    <mergeCell ref="A24:C24"/>
  </mergeCells>
  <pageMargins left="0.70866141732283472" right="0.70866141732283472" top="0.34" bottom="0.33" header="0.31496062992125984" footer="0.31496062992125984"/>
  <pageSetup paperSize="9" scale="57"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XFD100"/>
  <sheetViews>
    <sheetView showGridLines="0" zoomScale="80" zoomScaleNormal="80" workbookViewId="0">
      <selection sqref="A1:H3"/>
    </sheetView>
  </sheetViews>
  <sheetFormatPr baseColWidth="10" defaultColWidth="11.44140625" defaultRowHeight="13.8" outlineLevelRow="1"/>
  <cols>
    <col min="1" max="1" width="72.5546875" style="7" bestFit="1" customWidth="1"/>
    <col min="2" max="2" width="16.5546875" style="1" bestFit="1" customWidth="1"/>
    <col min="3" max="3" width="18.5546875" style="13" customWidth="1"/>
    <col min="4" max="4" width="16.77734375" style="13" customWidth="1"/>
    <col min="5" max="6" width="18.5546875" style="13" customWidth="1"/>
    <col min="7" max="7" width="24.5546875" style="1" bestFit="1" customWidth="1"/>
    <col min="8" max="8" width="33.5546875" style="1" bestFit="1" customWidth="1"/>
    <col min="9" max="16384" width="11.44140625" style="2"/>
  </cols>
  <sheetData>
    <row r="1" spans="1:11" ht="15" customHeight="1">
      <c r="A1" s="702" t="s">
        <v>890</v>
      </c>
      <c r="B1" s="702"/>
      <c r="C1" s="702"/>
      <c r="D1" s="702"/>
      <c r="E1" s="702"/>
      <c r="F1" s="702"/>
      <c r="G1" s="702"/>
      <c r="H1" s="702"/>
      <c r="I1"/>
      <c r="K1" s="6"/>
    </row>
    <row r="2" spans="1:11" ht="15" customHeight="1">
      <c r="A2" s="702"/>
      <c r="B2" s="702"/>
      <c r="C2" s="702"/>
      <c r="D2" s="702"/>
      <c r="E2" s="702"/>
      <c r="F2" s="702"/>
      <c r="G2" s="702"/>
      <c r="H2" s="702"/>
      <c r="I2"/>
    </row>
    <row r="3" spans="1:11" ht="55.05" customHeight="1">
      <c r="A3" s="702"/>
      <c r="B3" s="702"/>
      <c r="C3" s="702"/>
      <c r="D3" s="702"/>
      <c r="E3" s="702"/>
      <c r="F3" s="702"/>
      <c r="G3" s="702"/>
      <c r="H3" s="702"/>
      <c r="I3"/>
    </row>
    <row r="4" spans="1:11" ht="15" thickBot="1">
      <c r="I4"/>
    </row>
    <row r="5" spans="1:11" s="14" customFormat="1" ht="35.4" thickBot="1">
      <c r="A5" s="175"/>
      <c r="B5" s="499" t="s">
        <v>115</v>
      </c>
      <c r="C5" s="500" t="s">
        <v>222</v>
      </c>
      <c r="D5" s="501" t="s">
        <v>23</v>
      </c>
      <c r="E5" s="502" t="s">
        <v>825</v>
      </c>
      <c r="F5" s="503" t="s">
        <v>218</v>
      </c>
      <c r="G5" s="485" t="s">
        <v>892</v>
      </c>
      <c r="H5" s="485" t="s">
        <v>893</v>
      </c>
      <c r="I5"/>
    </row>
    <row r="6" spans="1:11" ht="14.4">
      <c r="A6" s="532" t="s">
        <v>221</v>
      </c>
      <c r="B6" s="533"/>
      <c r="C6" s="545" t="str">
        <f>IF(COUNTA(C7:C28),"●"," ")</f>
        <v>●</v>
      </c>
      <c r="D6" s="546" t="str">
        <f>IF(COUNTA(D7:D28),"●"," ")</f>
        <v>●</v>
      </c>
      <c r="E6" s="546"/>
      <c r="F6" s="547" t="str">
        <f>IF(COUNTA(F7:F28),"●","")</f>
        <v>●</v>
      </c>
      <c r="G6" s="534"/>
      <c r="H6" s="534"/>
      <c r="I6"/>
    </row>
    <row r="7" spans="1:11" ht="14.4" outlineLevel="1">
      <c r="A7" s="504" t="s">
        <v>7</v>
      </c>
      <c r="B7" s="505" t="s">
        <v>0</v>
      </c>
      <c r="C7" s="307" t="s">
        <v>22</v>
      </c>
      <c r="D7" s="16" t="s">
        <v>22</v>
      </c>
      <c r="E7" s="16"/>
      <c r="F7" s="308" t="s">
        <v>22</v>
      </c>
      <c r="G7" s="527">
        <v>1</v>
      </c>
      <c r="H7" s="507" t="s">
        <v>223</v>
      </c>
      <c r="I7"/>
    </row>
    <row r="8" spans="1:11" ht="14.4" outlineLevel="1">
      <c r="A8" s="506" t="s">
        <v>34</v>
      </c>
      <c r="B8" s="507" t="s">
        <v>0</v>
      </c>
      <c r="C8" s="309"/>
      <c r="D8" s="36"/>
      <c r="E8" s="36"/>
      <c r="F8" s="310" t="s">
        <v>22</v>
      </c>
      <c r="G8" s="359">
        <v>1</v>
      </c>
      <c r="H8" s="505" t="s">
        <v>224</v>
      </c>
      <c r="I8"/>
    </row>
    <row r="9" spans="1:11" s="6" customFormat="1" ht="14.25" customHeight="1" outlineLevel="1">
      <c r="A9" s="563" t="s">
        <v>882</v>
      </c>
      <c r="B9" s="507" t="s">
        <v>228</v>
      </c>
      <c r="C9" s="309"/>
      <c r="D9" s="36"/>
      <c r="E9" s="36"/>
      <c r="F9" s="308" t="s">
        <v>22</v>
      </c>
      <c r="G9" s="359">
        <v>0.2</v>
      </c>
      <c r="H9" s="505" t="s">
        <v>225</v>
      </c>
      <c r="I9"/>
    </row>
    <row r="10" spans="1:11" s="6" customFormat="1" ht="14.4" outlineLevel="1">
      <c r="A10" s="506" t="s">
        <v>768</v>
      </c>
      <c r="B10" s="507" t="s">
        <v>24</v>
      </c>
      <c r="C10" s="309"/>
      <c r="D10" s="36"/>
      <c r="E10" s="36"/>
      <c r="F10" s="310" t="s">
        <v>22</v>
      </c>
      <c r="G10" s="359">
        <v>0.21990000000000001</v>
      </c>
      <c r="H10" s="505" t="s">
        <v>225</v>
      </c>
      <c r="I10"/>
    </row>
    <row r="11" spans="1:11" s="6" customFormat="1" ht="14.4" outlineLevel="1">
      <c r="A11" s="506" t="s">
        <v>41</v>
      </c>
      <c r="B11" s="507" t="s">
        <v>0</v>
      </c>
      <c r="C11" s="309"/>
      <c r="D11" s="36"/>
      <c r="E11" s="36"/>
      <c r="F11" s="310" t="s">
        <v>22</v>
      </c>
      <c r="G11" s="359">
        <v>0.95099999999999996</v>
      </c>
      <c r="H11" s="505" t="s">
        <v>224</v>
      </c>
      <c r="I11"/>
    </row>
    <row r="12" spans="1:11" s="6" customFormat="1" outlineLevel="1">
      <c r="A12" s="506" t="s">
        <v>880</v>
      </c>
      <c r="B12" s="507" t="s">
        <v>0</v>
      </c>
      <c r="C12" s="309"/>
      <c r="D12" s="328"/>
      <c r="E12" s="328"/>
      <c r="F12" s="310" t="s">
        <v>22</v>
      </c>
      <c r="G12" s="359">
        <v>1</v>
      </c>
      <c r="H12" s="505" t="s">
        <v>224</v>
      </c>
    </row>
    <row r="13" spans="1:11" s="6" customFormat="1" ht="14.4" outlineLevel="1">
      <c r="A13" s="506" t="s">
        <v>56</v>
      </c>
      <c r="B13" s="507" t="s">
        <v>0</v>
      </c>
      <c r="C13" s="309"/>
      <c r="D13" s="36"/>
      <c r="E13" s="36"/>
      <c r="F13" s="310" t="s">
        <v>22</v>
      </c>
      <c r="G13" s="359">
        <v>0.5</v>
      </c>
      <c r="H13" s="505" t="s">
        <v>225</v>
      </c>
      <c r="I13"/>
    </row>
    <row r="14" spans="1:11" s="6" customFormat="1" ht="14.4" outlineLevel="1">
      <c r="A14" s="506" t="s">
        <v>52</v>
      </c>
      <c r="B14" s="507" t="s">
        <v>0</v>
      </c>
      <c r="C14" s="309"/>
      <c r="D14" s="36"/>
      <c r="E14" s="36"/>
      <c r="F14" s="310" t="s">
        <v>22</v>
      </c>
      <c r="G14" s="359">
        <v>0.38350000000000001</v>
      </c>
      <c r="H14" s="505" t="s">
        <v>225</v>
      </c>
      <c r="I14"/>
    </row>
    <row r="15" spans="1:11" s="6" customFormat="1" ht="15.6" outlineLevel="1">
      <c r="A15" s="504" t="s">
        <v>881</v>
      </c>
      <c r="B15" s="505" t="s">
        <v>0</v>
      </c>
      <c r="C15" s="307"/>
      <c r="D15" s="17"/>
      <c r="E15" s="17"/>
      <c r="F15" s="308" t="s">
        <v>22</v>
      </c>
      <c r="G15" s="527">
        <v>0.501</v>
      </c>
      <c r="H15" s="505" t="s">
        <v>225</v>
      </c>
      <c r="I15"/>
    </row>
    <row r="16" spans="1:11" ht="14.4" outlineLevel="1">
      <c r="A16" s="504" t="s">
        <v>18</v>
      </c>
      <c r="B16" s="505" t="s">
        <v>0</v>
      </c>
      <c r="C16" s="307"/>
      <c r="D16" s="16"/>
      <c r="E16" s="16"/>
      <c r="F16" s="308" t="s">
        <v>22</v>
      </c>
      <c r="G16" s="527">
        <v>1</v>
      </c>
      <c r="H16" s="505" t="s">
        <v>224</v>
      </c>
      <c r="I16"/>
    </row>
    <row r="17" spans="1:9" s="6" customFormat="1" ht="14.4" outlineLevel="1">
      <c r="A17" s="504" t="s">
        <v>50</v>
      </c>
      <c r="B17" s="505" t="s">
        <v>0</v>
      </c>
      <c r="C17" s="307"/>
      <c r="D17" s="17"/>
      <c r="E17" s="17"/>
      <c r="F17" s="308" t="s">
        <v>22</v>
      </c>
      <c r="G17" s="527">
        <v>1</v>
      </c>
      <c r="H17" s="505" t="s">
        <v>224</v>
      </c>
      <c r="I17"/>
    </row>
    <row r="18" spans="1:9" s="6" customFormat="1" ht="14.4" outlineLevel="1">
      <c r="A18" s="506" t="s">
        <v>769</v>
      </c>
      <c r="B18" s="505" t="s">
        <v>0</v>
      </c>
      <c r="C18" s="307"/>
      <c r="D18" s="17"/>
      <c r="E18" s="17"/>
      <c r="F18" s="308" t="s">
        <v>22</v>
      </c>
      <c r="G18" s="527">
        <v>0.51</v>
      </c>
      <c r="H18" s="505" t="s">
        <v>224</v>
      </c>
      <c r="I18"/>
    </row>
    <row r="19" spans="1:9" s="6" customFormat="1" ht="14.4" outlineLevel="1">
      <c r="A19" s="506" t="s">
        <v>826</v>
      </c>
      <c r="B19" s="507" t="s">
        <v>0</v>
      </c>
      <c r="C19" s="309"/>
      <c r="D19" s="36"/>
      <c r="E19" s="36"/>
      <c r="F19" s="310" t="s">
        <v>22</v>
      </c>
      <c r="G19" s="359">
        <v>1</v>
      </c>
      <c r="H19" s="505" t="s">
        <v>224</v>
      </c>
      <c r="I19"/>
    </row>
    <row r="20" spans="1:9" s="6" customFormat="1" ht="14.4" outlineLevel="1">
      <c r="A20" s="506" t="s">
        <v>53</v>
      </c>
      <c r="B20" s="507" t="s">
        <v>75</v>
      </c>
      <c r="C20" s="309"/>
      <c r="D20" s="36"/>
      <c r="E20" s="36"/>
      <c r="F20" s="310" t="s">
        <v>22</v>
      </c>
      <c r="G20" s="359">
        <v>0.245</v>
      </c>
      <c r="H20" s="505" t="s">
        <v>225</v>
      </c>
      <c r="I20"/>
    </row>
    <row r="21" spans="1:9" s="6" customFormat="1" ht="14.4" outlineLevel="1">
      <c r="A21" s="504" t="s">
        <v>57</v>
      </c>
      <c r="B21" s="505" t="s">
        <v>96</v>
      </c>
      <c r="C21" s="307"/>
      <c r="D21" s="17"/>
      <c r="E21" s="17"/>
      <c r="F21" s="308" t="s">
        <v>22</v>
      </c>
      <c r="G21" s="527">
        <v>0.5</v>
      </c>
      <c r="H21" s="505" t="s">
        <v>225</v>
      </c>
      <c r="I21"/>
    </row>
    <row r="22" spans="1:9" s="6" customFormat="1" ht="14.4" outlineLevel="1">
      <c r="A22" s="504" t="s">
        <v>49</v>
      </c>
      <c r="B22" s="505" t="s">
        <v>0</v>
      </c>
      <c r="C22" s="307"/>
      <c r="D22" s="17"/>
      <c r="E22" s="17"/>
      <c r="F22" s="308" t="s">
        <v>22</v>
      </c>
      <c r="G22" s="527">
        <v>0.45</v>
      </c>
      <c r="H22" s="505" t="s">
        <v>225</v>
      </c>
      <c r="I22"/>
    </row>
    <row r="23" spans="1:9" s="6" customFormat="1" ht="14.4" outlineLevel="1">
      <c r="A23" s="504" t="s">
        <v>770</v>
      </c>
      <c r="B23" s="505" t="s">
        <v>0</v>
      </c>
      <c r="C23" s="307"/>
      <c r="D23" s="17"/>
      <c r="E23" s="17"/>
      <c r="F23" s="308" t="s">
        <v>22</v>
      </c>
      <c r="G23" s="527">
        <v>1</v>
      </c>
      <c r="H23" s="505" t="s">
        <v>224</v>
      </c>
      <c r="I23"/>
    </row>
    <row r="24" spans="1:9" s="6" customFormat="1" ht="14.4" outlineLevel="1">
      <c r="A24" s="504" t="s">
        <v>868</v>
      </c>
      <c r="B24" s="505" t="s">
        <v>0</v>
      </c>
      <c r="C24" s="307"/>
      <c r="D24" s="17"/>
      <c r="E24" s="17"/>
      <c r="F24" s="308" t="s">
        <v>22</v>
      </c>
      <c r="G24" s="527">
        <v>1</v>
      </c>
      <c r="H24" s="505" t="s">
        <v>224</v>
      </c>
      <c r="I24"/>
    </row>
    <row r="25" spans="1:9" s="6" customFormat="1" ht="14.4" outlineLevel="1">
      <c r="A25" s="504" t="s">
        <v>771</v>
      </c>
      <c r="B25" s="505" t="s">
        <v>0</v>
      </c>
      <c r="C25" s="307"/>
      <c r="D25" s="17"/>
      <c r="E25" s="17"/>
      <c r="F25" s="308" t="s">
        <v>22</v>
      </c>
      <c r="G25" s="527">
        <v>1</v>
      </c>
      <c r="H25" s="505" t="s">
        <v>224</v>
      </c>
      <c r="I25"/>
    </row>
    <row r="26" spans="1:9" s="6" customFormat="1" ht="14.4" outlineLevel="1">
      <c r="A26" s="504" t="s">
        <v>869</v>
      </c>
      <c r="B26" s="505" t="s">
        <v>0</v>
      </c>
      <c r="C26" s="307"/>
      <c r="D26" s="17"/>
      <c r="E26" s="17"/>
      <c r="F26" s="308" t="s">
        <v>22</v>
      </c>
      <c r="G26" s="527">
        <v>1</v>
      </c>
      <c r="H26" s="505" t="s">
        <v>224</v>
      </c>
      <c r="I26"/>
    </row>
    <row r="27" spans="1:9" s="6" customFormat="1" ht="14.4" outlineLevel="1">
      <c r="A27" s="504" t="s">
        <v>870</v>
      </c>
      <c r="B27" s="505" t="s">
        <v>96</v>
      </c>
      <c r="C27" s="307"/>
      <c r="D27" s="17"/>
      <c r="E27" s="17"/>
      <c r="F27" s="308" t="s">
        <v>22</v>
      </c>
      <c r="G27" s="527">
        <v>1</v>
      </c>
      <c r="H27" s="505" t="s">
        <v>224</v>
      </c>
      <c r="I27"/>
    </row>
    <row r="28" spans="1:9" s="6" customFormat="1" ht="14.4" outlineLevel="1">
      <c r="A28" s="504" t="s">
        <v>58</v>
      </c>
      <c r="B28" s="505" t="s">
        <v>0</v>
      </c>
      <c r="C28" s="307"/>
      <c r="D28" s="17"/>
      <c r="E28" s="17"/>
      <c r="F28" s="308" t="s">
        <v>22</v>
      </c>
      <c r="G28" s="527">
        <v>0.19400000000000001</v>
      </c>
      <c r="H28" s="505" t="s">
        <v>225</v>
      </c>
      <c r="I28"/>
    </row>
    <row r="29" spans="1:9" s="6" customFormat="1" ht="14.4" outlineLevel="1">
      <c r="A29" s="504" t="s">
        <v>772</v>
      </c>
      <c r="B29" s="505" t="s">
        <v>0</v>
      </c>
      <c r="C29" s="307"/>
      <c r="D29" s="17"/>
      <c r="E29" s="17"/>
      <c r="F29" s="308" t="s">
        <v>22</v>
      </c>
      <c r="G29" s="527">
        <v>0.5</v>
      </c>
      <c r="H29" s="505" t="s">
        <v>225</v>
      </c>
      <c r="I29"/>
    </row>
    <row r="30" spans="1:9" s="6" customFormat="1" ht="14.4" outlineLevel="1">
      <c r="A30" s="504" t="s">
        <v>54</v>
      </c>
      <c r="B30" s="505" t="s">
        <v>74</v>
      </c>
      <c r="C30" s="307" t="s">
        <v>22</v>
      </c>
      <c r="D30" s="17"/>
      <c r="E30" s="17"/>
      <c r="F30" s="308"/>
      <c r="G30" s="527">
        <v>0.2</v>
      </c>
      <c r="H30" s="505" t="s">
        <v>225</v>
      </c>
      <c r="I30"/>
    </row>
    <row r="31" spans="1:9" s="6" customFormat="1" ht="14.4" outlineLevel="1">
      <c r="A31" s="504" t="s">
        <v>55</v>
      </c>
      <c r="B31" s="505" t="s">
        <v>74</v>
      </c>
      <c r="C31" s="307" t="s">
        <v>22</v>
      </c>
      <c r="D31" s="17"/>
      <c r="E31" s="17"/>
      <c r="F31" s="308"/>
      <c r="G31" s="527">
        <v>0.2</v>
      </c>
      <c r="H31" s="505" t="s">
        <v>225</v>
      </c>
      <c r="I31"/>
    </row>
    <row r="32" spans="1:9" s="6" customFormat="1" outlineLevel="1">
      <c r="A32" s="506" t="s">
        <v>748</v>
      </c>
      <c r="B32" s="507" t="s">
        <v>92</v>
      </c>
      <c r="C32" s="309" t="s">
        <v>22</v>
      </c>
      <c r="D32" s="329"/>
      <c r="E32" s="329"/>
      <c r="F32" s="310"/>
      <c r="G32" s="359">
        <v>0.5</v>
      </c>
      <c r="H32" s="505" t="s">
        <v>225</v>
      </c>
    </row>
    <row r="33" spans="1:16384" s="6" customFormat="1" outlineLevel="1">
      <c r="A33" s="506" t="s">
        <v>749</v>
      </c>
      <c r="B33" s="507" t="s">
        <v>92</v>
      </c>
      <c r="C33" s="309" t="s">
        <v>22</v>
      </c>
      <c r="D33" s="329"/>
      <c r="E33" s="329"/>
      <c r="F33" s="310"/>
      <c r="G33" s="359">
        <v>0.5</v>
      </c>
      <c r="H33" s="505" t="s">
        <v>225</v>
      </c>
    </row>
    <row r="34" spans="1:16384" s="6" customFormat="1" outlineLevel="1">
      <c r="A34" s="506" t="s">
        <v>750</v>
      </c>
      <c r="B34" s="507" t="s">
        <v>92</v>
      </c>
      <c r="C34" s="309" t="s">
        <v>22</v>
      </c>
      <c r="D34" s="329"/>
      <c r="E34" s="329"/>
      <c r="F34" s="310"/>
      <c r="G34" s="359">
        <v>0.5</v>
      </c>
      <c r="H34" s="505" t="s">
        <v>225</v>
      </c>
    </row>
    <row r="35" spans="1:16384" s="6" customFormat="1" outlineLevel="1">
      <c r="A35" s="506" t="s">
        <v>751</v>
      </c>
      <c r="B35" s="507" t="s">
        <v>92</v>
      </c>
      <c r="C35" s="309" t="s">
        <v>22</v>
      </c>
      <c r="D35" s="329"/>
      <c r="E35" s="329"/>
      <c r="F35" s="310"/>
      <c r="G35" s="359">
        <v>0.5</v>
      </c>
      <c r="H35" s="505" t="s">
        <v>225</v>
      </c>
    </row>
    <row r="36" spans="1:16384" s="6" customFormat="1" outlineLevel="1">
      <c r="A36" s="506" t="s">
        <v>871</v>
      </c>
      <c r="B36" s="507" t="s">
        <v>92</v>
      </c>
      <c r="C36" s="309" t="s">
        <v>22</v>
      </c>
      <c r="D36" s="329"/>
      <c r="E36" s="329"/>
      <c r="F36" s="310"/>
      <c r="G36" s="359">
        <v>0.5</v>
      </c>
      <c r="H36" s="505" t="s">
        <v>225</v>
      </c>
    </row>
    <row r="37" spans="1:16384" s="6" customFormat="1" outlineLevel="1">
      <c r="A37" s="506" t="s">
        <v>872</v>
      </c>
      <c r="B37" s="507" t="s">
        <v>92</v>
      </c>
      <c r="C37" s="309" t="s">
        <v>22</v>
      </c>
      <c r="D37" s="329"/>
      <c r="E37" s="329"/>
      <c r="F37" s="310"/>
      <c r="G37" s="359">
        <v>0.5</v>
      </c>
      <c r="H37" s="505" t="s">
        <v>225</v>
      </c>
    </row>
    <row r="38" spans="1:16384" s="6" customFormat="1" outlineLevel="1">
      <c r="A38" s="506" t="s">
        <v>873</v>
      </c>
      <c r="B38" s="507" t="s">
        <v>63</v>
      </c>
      <c r="C38" s="309" t="s">
        <v>22</v>
      </c>
      <c r="D38" s="329"/>
      <c r="E38" s="329"/>
      <c r="F38" s="310"/>
      <c r="G38" s="359">
        <v>0.5</v>
      </c>
      <c r="H38" s="505" t="s">
        <v>225</v>
      </c>
    </row>
    <row r="39" spans="1:16384" s="6" customFormat="1" outlineLevel="1">
      <c r="A39" s="506" t="s">
        <v>874</v>
      </c>
      <c r="B39" s="507" t="s">
        <v>64</v>
      </c>
      <c r="C39" s="309" t="s">
        <v>22</v>
      </c>
      <c r="D39" s="329"/>
      <c r="E39" s="329"/>
      <c r="F39" s="310"/>
      <c r="G39" s="359">
        <v>0.3</v>
      </c>
      <c r="H39" s="505" t="s">
        <v>225</v>
      </c>
    </row>
    <row r="40" spans="1:16384" s="6" customFormat="1" outlineLevel="1">
      <c r="A40" s="506" t="s">
        <v>875</v>
      </c>
      <c r="B40" s="507" t="s">
        <v>64</v>
      </c>
      <c r="C40" s="309" t="s">
        <v>22</v>
      </c>
      <c r="D40" s="329"/>
      <c r="E40" s="329"/>
      <c r="F40" s="310"/>
      <c r="G40" s="359">
        <v>0.3</v>
      </c>
      <c r="H40" s="505" t="s">
        <v>225</v>
      </c>
    </row>
    <row r="41" spans="1:16384" s="6" customFormat="1" outlineLevel="1">
      <c r="A41" s="506" t="s">
        <v>876</v>
      </c>
      <c r="B41" s="507" t="s">
        <v>64</v>
      </c>
      <c r="C41" s="309" t="s">
        <v>22</v>
      </c>
      <c r="D41" s="329"/>
      <c r="E41" s="329"/>
      <c r="F41" s="310"/>
      <c r="G41" s="359">
        <v>0.3</v>
      </c>
      <c r="H41" s="505" t="s">
        <v>225</v>
      </c>
    </row>
    <row r="42" spans="1:16384" s="6" customFormat="1" outlineLevel="1">
      <c r="A42" s="506" t="s">
        <v>878</v>
      </c>
      <c r="B42" s="507" t="s">
        <v>0</v>
      </c>
      <c r="C42" s="309"/>
      <c r="D42" s="329"/>
      <c r="E42" s="329"/>
      <c r="F42" s="308" t="s">
        <v>22</v>
      </c>
      <c r="G42" s="359">
        <v>0.245</v>
      </c>
      <c r="H42" s="505" t="s">
        <v>225</v>
      </c>
    </row>
    <row r="43" spans="1:16384" s="6" customFormat="1" ht="14.4" outlineLevel="1">
      <c r="A43" s="504" t="s">
        <v>752</v>
      </c>
      <c r="B43" s="505" t="s">
        <v>0</v>
      </c>
      <c r="C43" s="307"/>
      <c r="D43" s="17"/>
      <c r="E43" s="17"/>
      <c r="F43" s="308" t="s">
        <v>22</v>
      </c>
      <c r="G43" s="527">
        <v>1</v>
      </c>
      <c r="H43" s="505" t="s">
        <v>224</v>
      </c>
      <c r="I43"/>
    </row>
    <row r="44" spans="1:16384" s="354" customFormat="1" ht="13.2" outlineLevel="1">
      <c r="A44" s="508" t="s">
        <v>773</v>
      </c>
      <c r="B44" s="507" t="s">
        <v>74</v>
      </c>
      <c r="C44" s="307"/>
      <c r="D44" s="17"/>
      <c r="E44" s="17"/>
      <c r="F44" s="308" t="s">
        <v>22</v>
      </c>
      <c r="G44" s="527">
        <v>0.4</v>
      </c>
      <c r="H44" s="507" t="s">
        <v>225</v>
      </c>
      <c r="I44" s="360"/>
      <c r="J44" s="179"/>
      <c r="K44" s="179"/>
      <c r="L44" s="176"/>
      <c r="M44" s="176"/>
      <c r="N44" s="179"/>
      <c r="O44" s="182"/>
      <c r="P44" s="179"/>
      <c r="Q44" s="360"/>
      <c r="R44" s="179"/>
      <c r="S44" s="179"/>
      <c r="T44" s="176"/>
      <c r="U44" s="176"/>
      <c r="V44" s="358" t="s">
        <v>22</v>
      </c>
      <c r="W44" s="359">
        <v>0.4</v>
      </c>
      <c r="X44" s="356" t="s">
        <v>774</v>
      </c>
      <c r="Y44" s="355" t="s">
        <v>773</v>
      </c>
      <c r="Z44" s="356" t="s">
        <v>764</v>
      </c>
      <c r="AA44" s="357"/>
      <c r="AB44" s="176"/>
      <c r="AC44" s="176"/>
      <c r="AD44" s="358" t="s">
        <v>22</v>
      </c>
      <c r="AE44" s="359">
        <v>0.4</v>
      </c>
      <c r="AF44" s="356" t="s">
        <v>774</v>
      </c>
      <c r="AG44" s="355" t="s">
        <v>773</v>
      </c>
      <c r="AH44" s="356" t="s">
        <v>764</v>
      </c>
      <c r="AI44" s="357"/>
      <c r="AJ44" s="176"/>
      <c r="AK44" s="176"/>
      <c r="AL44" s="358" t="s">
        <v>22</v>
      </c>
      <c r="AM44" s="359">
        <v>0.4</v>
      </c>
      <c r="AN44" s="356" t="s">
        <v>774</v>
      </c>
      <c r="AO44" s="355" t="s">
        <v>773</v>
      </c>
      <c r="AP44" s="356" t="s">
        <v>764</v>
      </c>
      <c r="AQ44" s="357"/>
      <c r="AR44" s="176"/>
      <c r="AS44" s="176"/>
      <c r="AT44" s="358" t="s">
        <v>22</v>
      </c>
      <c r="AU44" s="359">
        <v>0.4</v>
      </c>
      <c r="AV44" s="356" t="s">
        <v>774</v>
      </c>
      <c r="AW44" s="355" t="s">
        <v>773</v>
      </c>
      <c r="AX44" s="356" t="s">
        <v>764</v>
      </c>
      <c r="AY44" s="357"/>
      <c r="AZ44" s="176"/>
      <c r="BA44" s="176"/>
      <c r="BB44" s="358" t="s">
        <v>22</v>
      </c>
      <c r="BC44" s="359">
        <v>0.4</v>
      </c>
      <c r="BD44" s="356" t="s">
        <v>774</v>
      </c>
      <c r="BE44" s="355" t="s">
        <v>773</v>
      </c>
      <c r="BF44" s="356" t="s">
        <v>764</v>
      </c>
      <c r="BG44" s="357"/>
      <c r="BH44" s="176"/>
      <c r="BI44" s="176"/>
      <c r="BJ44" s="358" t="s">
        <v>22</v>
      </c>
      <c r="BK44" s="359">
        <v>0.4</v>
      </c>
      <c r="BL44" s="356" t="s">
        <v>774</v>
      </c>
      <c r="BM44" s="355" t="s">
        <v>773</v>
      </c>
      <c r="BN44" s="356" t="s">
        <v>764</v>
      </c>
      <c r="BO44" s="357"/>
      <c r="BP44" s="176"/>
      <c r="BQ44" s="176"/>
      <c r="BR44" s="358" t="s">
        <v>22</v>
      </c>
      <c r="BS44" s="359">
        <v>0.4</v>
      </c>
      <c r="BT44" s="356" t="s">
        <v>774</v>
      </c>
      <c r="BU44" s="355" t="s">
        <v>773</v>
      </c>
      <c r="BV44" s="356" t="s">
        <v>764</v>
      </c>
      <c r="BW44" s="357"/>
      <c r="BX44" s="176"/>
      <c r="BY44" s="176"/>
      <c r="BZ44" s="358" t="s">
        <v>22</v>
      </c>
      <c r="CA44" s="359">
        <v>0.4</v>
      </c>
      <c r="CB44" s="356" t="s">
        <v>774</v>
      </c>
      <c r="CC44" s="355" t="s">
        <v>773</v>
      </c>
      <c r="CD44" s="356" t="s">
        <v>764</v>
      </c>
      <c r="CE44" s="357"/>
      <c r="CF44" s="176"/>
      <c r="CG44" s="176"/>
      <c r="CH44" s="358" t="s">
        <v>22</v>
      </c>
      <c r="CI44" s="359">
        <v>0.4</v>
      </c>
      <c r="CJ44" s="356" t="s">
        <v>774</v>
      </c>
      <c r="CK44" s="355" t="s">
        <v>773</v>
      </c>
      <c r="CL44" s="356" t="s">
        <v>764</v>
      </c>
      <c r="CM44" s="357"/>
      <c r="CN44" s="176"/>
      <c r="CO44" s="176"/>
      <c r="CP44" s="358" t="s">
        <v>22</v>
      </c>
      <c r="CQ44" s="359">
        <v>0.4</v>
      </c>
      <c r="CR44" s="356" t="s">
        <v>774</v>
      </c>
      <c r="CS44" s="355" t="s">
        <v>773</v>
      </c>
      <c r="CT44" s="356" t="s">
        <v>764</v>
      </c>
      <c r="CU44" s="357"/>
      <c r="CV44" s="176"/>
      <c r="CW44" s="176"/>
      <c r="CX44" s="358" t="s">
        <v>22</v>
      </c>
      <c r="CY44" s="359">
        <v>0.4</v>
      </c>
      <c r="CZ44" s="356" t="s">
        <v>774</v>
      </c>
      <c r="DA44" s="355" t="s">
        <v>773</v>
      </c>
      <c r="DB44" s="356" t="s">
        <v>764</v>
      </c>
      <c r="DC44" s="357"/>
      <c r="DD44" s="176"/>
      <c r="DE44" s="176"/>
      <c r="DF44" s="358" t="s">
        <v>22</v>
      </c>
      <c r="DG44" s="359">
        <v>0.4</v>
      </c>
      <c r="DH44" s="356" t="s">
        <v>774</v>
      </c>
      <c r="DI44" s="355" t="s">
        <v>773</v>
      </c>
      <c r="DJ44" s="356" t="s">
        <v>764</v>
      </c>
      <c r="DK44" s="357"/>
      <c r="DL44" s="176"/>
      <c r="DM44" s="176"/>
      <c r="DN44" s="358" t="s">
        <v>22</v>
      </c>
      <c r="DO44" s="359">
        <v>0.4</v>
      </c>
      <c r="DP44" s="356" t="s">
        <v>774</v>
      </c>
      <c r="DQ44" s="355" t="s">
        <v>773</v>
      </c>
      <c r="DR44" s="356" t="s">
        <v>764</v>
      </c>
      <c r="DS44" s="357"/>
      <c r="DT44" s="176"/>
      <c r="DU44" s="176"/>
      <c r="DV44" s="358" t="s">
        <v>22</v>
      </c>
      <c r="DW44" s="359">
        <v>0.4</v>
      </c>
      <c r="DX44" s="356" t="s">
        <v>774</v>
      </c>
      <c r="DY44" s="355" t="s">
        <v>773</v>
      </c>
      <c r="DZ44" s="356" t="s">
        <v>764</v>
      </c>
      <c r="EA44" s="357"/>
      <c r="EB44" s="176"/>
      <c r="EC44" s="176"/>
      <c r="ED44" s="358" t="s">
        <v>22</v>
      </c>
      <c r="EE44" s="359">
        <v>0.4</v>
      </c>
      <c r="EF44" s="356" t="s">
        <v>774</v>
      </c>
      <c r="EG44" s="355" t="s">
        <v>773</v>
      </c>
      <c r="EH44" s="356" t="s">
        <v>764</v>
      </c>
      <c r="EI44" s="357"/>
      <c r="EJ44" s="176"/>
      <c r="EK44" s="176"/>
      <c r="EL44" s="358" t="s">
        <v>22</v>
      </c>
      <c r="EM44" s="359">
        <v>0.4</v>
      </c>
      <c r="EN44" s="356" t="s">
        <v>774</v>
      </c>
      <c r="EO44" s="355" t="s">
        <v>773</v>
      </c>
      <c r="EP44" s="356" t="s">
        <v>764</v>
      </c>
      <c r="EQ44" s="357"/>
      <c r="ER44" s="176"/>
      <c r="ES44" s="176"/>
      <c r="ET44" s="358" t="s">
        <v>22</v>
      </c>
      <c r="EU44" s="359">
        <v>0.4</v>
      </c>
      <c r="EV44" s="356" t="s">
        <v>774</v>
      </c>
      <c r="EW44" s="355" t="s">
        <v>773</v>
      </c>
      <c r="EX44" s="356" t="s">
        <v>764</v>
      </c>
      <c r="EY44" s="357"/>
      <c r="EZ44" s="176"/>
      <c r="FA44" s="176"/>
      <c r="FB44" s="358" t="s">
        <v>22</v>
      </c>
      <c r="FC44" s="359">
        <v>0.4</v>
      </c>
      <c r="FD44" s="356" t="s">
        <v>774</v>
      </c>
      <c r="FE44" s="355" t="s">
        <v>773</v>
      </c>
      <c r="FF44" s="356" t="s">
        <v>764</v>
      </c>
      <c r="FG44" s="357"/>
      <c r="FH44" s="176"/>
      <c r="FI44" s="176"/>
      <c r="FJ44" s="358" t="s">
        <v>22</v>
      </c>
      <c r="FK44" s="359">
        <v>0.4</v>
      </c>
      <c r="FL44" s="356" t="s">
        <v>774</v>
      </c>
      <c r="FM44" s="355" t="s">
        <v>773</v>
      </c>
      <c r="FN44" s="356" t="s">
        <v>764</v>
      </c>
      <c r="FO44" s="357"/>
      <c r="FP44" s="176"/>
      <c r="FQ44" s="176"/>
      <c r="FR44" s="358" t="s">
        <v>22</v>
      </c>
      <c r="FS44" s="359">
        <v>0.4</v>
      </c>
      <c r="FT44" s="356" t="s">
        <v>774</v>
      </c>
      <c r="FU44" s="355" t="s">
        <v>773</v>
      </c>
      <c r="FV44" s="356" t="s">
        <v>764</v>
      </c>
      <c r="FW44" s="357"/>
      <c r="FX44" s="176"/>
      <c r="FY44" s="176"/>
      <c r="FZ44" s="358" t="s">
        <v>22</v>
      </c>
      <c r="GA44" s="359">
        <v>0.4</v>
      </c>
      <c r="GB44" s="356" t="s">
        <v>774</v>
      </c>
      <c r="GC44" s="355" t="s">
        <v>773</v>
      </c>
      <c r="GD44" s="356" t="s">
        <v>764</v>
      </c>
      <c r="GE44" s="357"/>
      <c r="GF44" s="176"/>
      <c r="GG44" s="176"/>
      <c r="GH44" s="358" t="s">
        <v>22</v>
      </c>
      <c r="GI44" s="359">
        <v>0.4</v>
      </c>
      <c r="GJ44" s="356" t="s">
        <v>774</v>
      </c>
      <c r="GK44" s="355" t="s">
        <v>773</v>
      </c>
      <c r="GL44" s="356" t="s">
        <v>764</v>
      </c>
      <c r="GM44" s="357"/>
      <c r="GN44" s="176"/>
      <c r="GO44" s="176"/>
      <c r="GP44" s="358" t="s">
        <v>22</v>
      </c>
      <c r="GQ44" s="359">
        <v>0.4</v>
      </c>
      <c r="GR44" s="356" t="s">
        <v>774</v>
      </c>
      <c r="GS44" s="355" t="s">
        <v>773</v>
      </c>
      <c r="GT44" s="356" t="s">
        <v>764</v>
      </c>
      <c r="GU44" s="357"/>
      <c r="GV44" s="176"/>
      <c r="GW44" s="176"/>
      <c r="GX44" s="358" t="s">
        <v>22</v>
      </c>
      <c r="GY44" s="359">
        <v>0.4</v>
      </c>
      <c r="GZ44" s="356" t="s">
        <v>774</v>
      </c>
      <c r="HA44" s="355" t="s">
        <v>773</v>
      </c>
      <c r="HB44" s="356" t="s">
        <v>764</v>
      </c>
      <c r="HC44" s="357"/>
      <c r="HD44" s="176"/>
      <c r="HE44" s="176"/>
      <c r="HF44" s="358" t="s">
        <v>22</v>
      </c>
      <c r="HG44" s="359">
        <v>0.4</v>
      </c>
      <c r="HH44" s="356" t="s">
        <v>774</v>
      </c>
      <c r="HI44" s="355" t="s">
        <v>773</v>
      </c>
      <c r="HJ44" s="356" t="s">
        <v>764</v>
      </c>
      <c r="HK44" s="357"/>
      <c r="HL44" s="176"/>
      <c r="HM44" s="176"/>
      <c r="HN44" s="358" t="s">
        <v>22</v>
      </c>
      <c r="HO44" s="359">
        <v>0.4</v>
      </c>
      <c r="HP44" s="356" t="s">
        <v>774</v>
      </c>
      <c r="HQ44" s="355" t="s">
        <v>773</v>
      </c>
      <c r="HR44" s="356" t="s">
        <v>764</v>
      </c>
      <c r="HS44" s="357"/>
      <c r="HT44" s="176"/>
      <c r="HU44" s="176"/>
      <c r="HV44" s="358" t="s">
        <v>22</v>
      </c>
      <c r="HW44" s="359">
        <v>0.4</v>
      </c>
      <c r="HX44" s="356" t="s">
        <v>774</v>
      </c>
      <c r="HY44" s="355" t="s">
        <v>773</v>
      </c>
      <c r="HZ44" s="356" t="s">
        <v>764</v>
      </c>
      <c r="IA44" s="357"/>
      <c r="IB44" s="176"/>
      <c r="IC44" s="176"/>
      <c r="ID44" s="358" t="s">
        <v>22</v>
      </c>
      <c r="IE44" s="359">
        <v>0.4</v>
      </c>
      <c r="IF44" s="356" t="s">
        <v>774</v>
      </c>
      <c r="IG44" s="355" t="s">
        <v>773</v>
      </c>
      <c r="IH44" s="356" t="s">
        <v>764</v>
      </c>
      <c r="II44" s="357"/>
      <c r="IJ44" s="176"/>
      <c r="IK44" s="176"/>
      <c r="IL44" s="358" t="s">
        <v>22</v>
      </c>
      <c r="IM44" s="359">
        <v>0.4</v>
      </c>
      <c r="IN44" s="356" t="s">
        <v>774</v>
      </c>
      <c r="IO44" s="355" t="s">
        <v>773</v>
      </c>
      <c r="IP44" s="356" t="s">
        <v>764</v>
      </c>
      <c r="IQ44" s="357"/>
      <c r="IR44" s="176"/>
      <c r="IS44" s="176"/>
      <c r="IT44" s="358" t="s">
        <v>22</v>
      </c>
      <c r="IU44" s="359">
        <v>0.4</v>
      </c>
      <c r="IV44" s="356" t="s">
        <v>774</v>
      </c>
      <c r="IW44" s="355" t="s">
        <v>773</v>
      </c>
      <c r="IX44" s="356" t="s">
        <v>764</v>
      </c>
      <c r="IY44" s="357"/>
      <c r="IZ44" s="176"/>
      <c r="JA44" s="176"/>
      <c r="JB44" s="358" t="s">
        <v>22</v>
      </c>
      <c r="JC44" s="359">
        <v>0.4</v>
      </c>
      <c r="JD44" s="356" t="s">
        <v>774</v>
      </c>
      <c r="JE44" s="355" t="s">
        <v>773</v>
      </c>
      <c r="JF44" s="356" t="s">
        <v>764</v>
      </c>
      <c r="JG44" s="357"/>
      <c r="JH44" s="176"/>
      <c r="JI44" s="176"/>
      <c r="JJ44" s="358" t="s">
        <v>22</v>
      </c>
      <c r="JK44" s="359">
        <v>0.4</v>
      </c>
      <c r="JL44" s="356" t="s">
        <v>774</v>
      </c>
      <c r="JM44" s="355" t="s">
        <v>773</v>
      </c>
      <c r="JN44" s="356" t="s">
        <v>764</v>
      </c>
      <c r="JO44" s="357"/>
      <c r="JP44" s="176"/>
      <c r="JQ44" s="176"/>
      <c r="JR44" s="358" t="s">
        <v>22</v>
      </c>
      <c r="JS44" s="359">
        <v>0.4</v>
      </c>
      <c r="JT44" s="356" t="s">
        <v>774</v>
      </c>
      <c r="JU44" s="355" t="s">
        <v>773</v>
      </c>
      <c r="JV44" s="356" t="s">
        <v>764</v>
      </c>
      <c r="JW44" s="357"/>
      <c r="JX44" s="176"/>
      <c r="JY44" s="176"/>
      <c r="JZ44" s="358" t="s">
        <v>22</v>
      </c>
      <c r="KA44" s="359">
        <v>0.4</v>
      </c>
      <c r="KB44" s="356" t="s">
        <v>774</v>
      </c>
      <c r="KC44" s="355" t="s">
        <v>773</v>
      </c>
      <c r="KD44" s="356" t="s">
        <v>764</v>
      </c>
      <c r="KE44" s="357"/>
      <c r="KF44" s="176"/>
      <c r="KG44" s="176"/>
      <c r="KH44" s="358" t="s">
        <v>22</v>
      </c>
      <c r="KI44" s="359">
        <v>0.4</v>
      </c>
      <c r="KJ44" s="356" t="s">
        <v>774</v>
      </c>
      <c r="KK44" s="355" t="s">
        <v>773</v>
      </c>
      <c r="KL44" s="356" t="s">
        <v>764</v>
      </c>
      <c r="KM44" s="357"/>
      <c r="KN44" s="176"/>
      <c r="KO44" s="176"/>
      <c r="KP44" s="358" t="s">
        <v>22</v>
      </c>
      <c r="KQ44" s="359">
        <v>0.4</v>
      </c>
      <c r="KR44" s="356" t="s">
        <v>774</v>
      </c>
      <c r="KS44" s="355" t="s">
        <v>773</v>
      </c>
      <c r="KT44" s="356" t="s">
        <v>764</v>
      </c>
      <c r="KU44" s="357"/>
      <c r="KV44" s="176"/>
      <c r="KW44" s="176"/>
      <c r="KX44" s="358" t="s">
        <v>22</v>
      </c>
      <c r="KY44" s="359">
        <v>0.4</v>
      </c>
      <c r="KZ44" s="356" t="s">
        <v>774</v>
      </c>
      <c r="LA44" s="355" t="s">
        <v>773</v>
      </c>
      <c r="LB44" s="356" t="s">
        <v>764</v>
      </c>
      <c r="LC44" s="357"/>
      <c r="LD44" s="176"/>
      <c r="LE44" s="176"/>
      <c r="LF44" s="358" t="s">
        <v>22</v>
      </c>
      <c r="LG44" s="359">
        <v>0.4</v>
      </c>
      <c r="LH44" s="356" t="s">
        <v>774</v>
      </c>
      <c r="LI44" s="355" t="s">
        <v>773</v>
      </c>
      <c r="LJ44" s="356" t="s">
        <v>764</v>
      </c>
      <c r="LK44" s="357"/>
      <c r="LL44" s="176"/>
      <c r="LM44" s="176"/>
      <c r="LN44" s="358" t="s">
        <v>22</v>
      </c>
      <c r="LO44" s="359">
        <v>0.4</v>
      </c>
      <c r="LP44" s="356" t="s">
        <v>774</v>
      </c>
      <c r="LQ44" s="355" t="s">
        <v>773</v>
      </c>
      <c r="LR44" s="356" t="s">
        <v>764</v>
      </c>
      <c r="LS44" s="357"/>
      <c r="LT44" s="176"/>
      <c r="LU44" s="176"/>
      <c r="LV44" s="358" t="s">
        <v>22</v>
      </c>
      <c r="LW44" s="359">
        <v>0.4</v>
      </c>
      <c r="LX44" s="356" t="s">
        <v>774</v>
      </c>
      <c r="LY44" s="355" t="s">
        <v>773</v>
      </c>
      <c r="LZ44" s="356" t="s">
        <v>764</v>
      </c>
      <c r="MA44" s="357"/>
      <c r="MB44" s="176"/>
      <c r="MC44" s="176"/>
      <c r="MD44" s="358" t="s">
        <v>22</v>
      </c>
      <c r="ME44" s="359">
        <v>0.4</v>
      </c>
      <c r="MF44" s="356" t="s">
        <v>774</v>
      </c>
      <c r="MG44" s="355" t="s">
        <v>773</v>
      </c>
      <c r="MH44" s="356" t="s">
        <v>764</v>
      </c>
      <c r="MI44" s="357"/>
      <c r="MJ44" s="176"/>
      <c r="MK44" s="176"/>
      <c r="ML44" s="358" t="s">
        <v>22</v>
      </c>
      <c r="MM44" s="359">
        <v>0.4</v>
      </c>
      <c r="MN44" s="356" t="s">
        <v>774</v>
      </c>
      <c r="MO44" s="355" t="s">
        <v>773</v>
      </c>
      <c r="MP44" s="356" t="s">
        <v>764</v>
      </c>
      <c r="MQ44" s="357"/>
      <c r="MR44" s="176"/>
      <c r="MS44" s="176"/>
      <c r="MT44" s="358" t="s">
        <v>22</v>
      </c>
      <c r="MU44" s="359">
        <v>0.4</v>
      </c>
      <c r="MV44" s="356" t="s">
        <v>774</v>
      </c>
      <c r="MW44" s="355" t="s">
        <v>773</v>
      </c>
      <c r="MX44" s="356" t="s">
        <v>764</v>
      </c>
      <c r="MY44" s="357"/>
      <c r="MZ44" s="176"/>
      <c r="NA44" s="176"/>
      <c r="NB44" s="358" t="s">
        <v>22</v>
      </c>
      <c r="NC44" s="359">
        <v>0.4</v>
      </c>
      <c r="ND44" s="356" t="s">
        <v>774</v>
      </c>
      <c r="NE44" s="355" t="s">
        <v>773</v>
      </c>
      <c r="NF44" s="356" t="s">
        <v>764</v>
      </c>
      <c r="NG44" s="357"/>
      <c r="NH44" s="176"/>
      <c r="NI44" s="176"/>
      <c r="NJ44" s="358" t="s">
        <v>22</v>
      </c>
      <c r="NK44" s="359">
        <v>0.4</v>
      </c>
      <c r="NL44" s="356" t="s">
        <v>774</v>
      </c>
      <c r="NM44" s="355" t="s">
        <v>773</v>
      </c>
      <c r="NN44" s="356" t="s">
        <v>764</v>
      </c>
      <c r="NO44" s="357"/>
      <c r="NP44" s="176"/>
      <c r="NQ44" s="176"/>
      <c r="NR44" s="358" t="s">
        <v>22</v>
      </c>
      <c r="NS44" s="359">
        <v>0.4</v>
      </c>
      <c r="NT44" s="356" t="s">
        <v>774</v>
      </c>
      <c r="NU44" s="355" t="s">
        <v>773</v>
      </c>
      <c r="NV44" s="356" t="s">
        <v>764</v>
      </c>
      <c r="NW44" s="357"/>
      <c r="NX44" s="176"/>
      <c r="NY44" s="176"/>
      <c r="NZ44" s="358" t="s">
        <v>22</v>
      </c>
      <c r="OA44" s="359">
        <v>0.4</v>
      </c>
      <c r="OB44" s="356" t="s">
        <v>774</v>
      </c>
      <c r="OC44" s="355" t="s">
        <v>773</v>
      </c>
      <c r="OD44" s="356" t="s">
        <v>764</v>
      </c>
      <c r="OE44" s="357"/>
      <c r="OF44" s="176"/>
      <c r="OG44" s="176"/>
      <c r="OH44" s="358" t="s">
        <v>22</v>
      </c>
      <c r="OI44" s="359">
        <v>0.4</v>
      </c>
      <c r="OJ44" s="356" t="s">
        <v>774</v>
      </c>
      <c r="OK44" s="355" t="s">
        <v>773</v>
      </c>
      <c r="OL44" s="356" t="s">
        <v>764</v>
      </c>
      <c r="OM44" s="357"/>
      <c r="ON44" s="176"/>
      <c r="OO44" s="176"/>
      <c r="OP44" s="358" t="s">
        <v>22</v>
      </c>
      <c r="OQ44" s="359">
        <v>0.4</v>
      </c>
      <c r="OR44" s="356" t="s">
        <v>774</v>
      </c>
      <c r="OS44" s="355" t="s">
        <v>773</v>
      </c>
      <c r="OT44" s="356" t="s">
        <v>764</v>
      </c>
      <c r="OU44" s="357"/>
      <c r="OV44" s="176"/>
      <c r="OW44" s="176"/>
      <c r="OX44" s="358" t="s">
        <v>22</v>
      </c>
      <c r="OY44" s="359">
        <v>0.4</v>
      </c>
      <c r="OZ44" s="356" t="s">
        <v>774</v>
      </c>
      <c r="PA44" s="355" t="s">
        <v>773</v>
      </c>
      <c r="PB44" s="356" t="s">
        <v>764</v>
      </c>
      <c r="PC44" s="357"/>
      <c r="PD44" s="176"/>
      <c r="PE44" s="176"/>
      <c r="PF44" s="358" t="s">
        <v>22</v>
      </c>
      <c r="PG44" s="359">
        <v>0.4</v>
      </c>
      <c r="PH44" s="356" t="s">
        <v>774</v>
      </c>
      <c r="PI44" s="355" t="s">
        <v>773</v>
      </c>
      <c r="PJ44" s="356" t="s">
        <v>764</v>
      </c>
      <c r="PK44" s="357"/>
      <c r="PL44" s="176"/>
      <c r="PM44" s="176"/>
      <c r="PN44" s="358" t="s">
        <v>22</v>
      </c>
      <c r="PO44" s="359">
        <v>0.4</v>
      </c>
      <c r="PP44" s="356" t="s">
        <v>774</v>
      </c>
      <c r="PQ44" s="355" t="s">
        <v>773</v>
      </c>
      <c r="PR44" s="356" t="s">
        <v>764</v>
      </c>
      <c r="PS44" s="357"/>
      <c r="PT44" s="176"/>
      <c r="PU44" s="176"/>
      <c r="PV44" s="358" t="s">
        <v>22</v>
      </c>
      <c r="PW44" s="359">
        <v>0.4</v>
      </c>
      <c r="PX44" s="356" t="s">
        <v>774</v>
      </c>
      <c r="PY44" s="355" t="s">
        <v>773</v>
      </c>
      <c r="PZ44" s="356" t="s">
        <v>764</v>
      </c>
      <c r="QA44" s="357"/>
      <c r="QB44" s="176"/>
      <c r="QC44" s="176"/>
      <c r="QD44" s="358" t="s">
        <v>22</v>
      </c>
      <c r="QE44" s="359">
        <v>0.4</v>
      </c>
      <c r="QF44" s="356" t="s">
        <v>774</v>
      </c>
      <c r="QG44" s="355" t="s">
        <v>773</v>
      </c>
      <c r="QH44" s="356" t="s">
        <v>764</v>
      </c>
      <c r="QI44" s="357"/>
      <c r="QJ44" s="176"/>
      <c r="QK44" s="176"/>
      <c r="QL44" s="358" t="s">
        <v>22</v>
      </c>
      <c r="QM44" s="359">
        <v>0.4</v>
      </c>
      <c r="QN44" s="356" t="s">
        <v>774</v>
      </c>
      <c r="QO44" s="355" t="s">
        <v>773</v>
      </c>
      <c r="QP44" s="356" t="s">
        <v>764</v>
      </c>
      <c r="QQ44" s="357"/>
      <c r="QR44" s="176"/>
      <c r="QS44" s="176"/>
      <c r="QT44" s="358" t="s">
        <v>22</v>
      </c>
      <c r="QU44" s="359">
        <v>0.4</v>
      </c>
      <c r="QV44" s="356" t="s">
        <v>774</v>
      </c>
      <c r="QW44" s="355" t="s">
        <v>773</v>
      </c>
      <c r="QX44" s="356" t="s">
        <v>764</v>
      </c>
      <c r="QY44" s="357"/>
      <c r="QZ44" s="176"/>
      <c r="RA44" s="176"/>
      <c r="RB44" s="358" t="s">
        <v>22</v>
      </c>
      <c r="RC44" s="359">
        <v>0.4</v>
      </c>
      <c r="RD44" s="356" t="s">
        <v>774</v>
      </c>
      <c r="RE44" s="355" t="s">
        <v>773</v>
      </c>
      <c r="RF44" s="356" t="s">
        <v>764</v>
      </c>
      <c r="RG44" s="357"/>
      <c r="RH44" s="176"/>
      <c r="RI44" s="176"/>
      <c r="RJ44" s="358" t="s">
        <v>22</v>
      </c>
      <c r="RK44" s="359">
        <v>0.4</v>
      </c>
      <c r="RL44" s="356" t="s">
        <v>774</v>
      </c>
      <c r="RM44" s="355" t="s">
        <v>773</v>
      </c>
      <c r="RN44" s="356" t="s">
        <v>764</v>
      </c>
      <c r="RO44" s="357"/>
      <c r="RP44" s="176"/>
      <c r="RQ44" s="176"/>
      <c r="RR44" s="358" t="s">
        <v>22</v>
      </c>
      <c r="RS44" s="359">
        <v>0.4</v>
      </c>
      <c r="RT44" s="356" t="s">
        <v>774</v>
      </c>
      <c r="RU44" s="355" t="s">
        <v>773</v>
      </c>
      <c r="RV44" s="356" t="s">
        <v>764</v>
      </c>
      <c r="RW44" s="357"/>
      <c r="RX44" s="176"/>
      <c r="RY44" s="176"/>
      <c r="RZ44" s="358" t="s">
        <v>22</v>
      </c>
      <c r="SA44" s="359">
        <v>0.4</v>
      </c>
      <c r="SB44" s="356" t="s">
        <v>774</v>
      </c>
      <c r="SC44" s="355" t="s">
        <v>773</v>
      </c>
      <c r="SD44" s="356" t="s">
        <v>764</v>
      </c>
      <c r="SE44" s="357"/>
      <c r="SF44" s="176"/>
      <c r="SG44" s="176"/>
      <c r="SH44" s="358" t="s">
        <v>22</v>
      </c>
      <c r="SI44" s="359">
        <v>0.4</v>
      </c>
      <c r="SJ44" s="356" t="s">
        <v>774</v>
      </c>
      <c r="SK44" s="355" t="s">
        <v>773</v>
      </c>
      <c r="SL44" s="356" t="s">
        <v>764</v>
      </c>
      <c r="SM44" s="357"/>
      <c r="SN44" s="176"/>
      <c r="SO44" s="176"/>
      <c r="SP44" s="358" t="s">
        <v>22</v>
      </c>
      <c r="SQ44" s="359">
        <v>0.4</v>
      </c>
      <c r="SR44" s="356" t="s">
        <v>774</v>
      </c>
      <c r="SS44" s="355" t="s">
        <v>773</v>
      </c>
      <c r="ST44" s="356" t="s">
        <v>764</v>
      </c>
      <c r="SU44" s="357"/>
      <c r="SV44" s="176"/>
      <c r="SW44" s="176"/>
      <c r="SX44" s="358" t="s">
        <v>22</v>
      </c>
      <c r="SY44" s="359">
        <v>0.4</v>
      </c>
      <c r="SZ44" s="356" t="s">
        <v>774</v>
      </c>
      <c r="TA44" s="355" t="s">
        <v>773</v>
      </c>
      <c r="TB44" s="356" t="s">
        <v>764</v>
      </c>
      <c r="TC44" s="357"/>
      <c r="TD44" s="176"/>
      <c r="TE44" s="176"/>
      <c r="TF44" s="358" t="s">
        <v>22</v>
      </c>
      <c r="TG44" s="359">
        <v>0.4</v>
      </c>
      <c r="TH44" s="356" t="s">
        <v>774</v>
      </c>
      <c r="TI44" s="355" t="s">
        <v>773</v>
      </c>
      <c r="TJ44" s="356" t="s">
        <v>764</v>
      </c>
      <c r="TK44" s="357"/>
      <c r="TL44" s="176"/>
      <c r="TM44" s="176"/>
      <c r="TN44" s="358" t="s">
        <v>22</v>
      </c>
      <c r="TO44" s="359">
        <v>0.4</v>
      </c>
      <c r="TP44" s="356" t="s">
        <v>774</v>
      </c>
      <c r="TQ44" s="355" t="s">
        <v>773</v>
      </c>
      <c r="TR44" s="356" t="s">
        <v>764</v>
      </c>
      <c r="TS44" s="357"/>
      <c r="TT44" s="176"/>
      <c r="TU44" s="176"/>
      <c r="TV44" s="358" t="s">
        <v>22</v>
      </c>
      <c r="TW44" s="359">
        <v>0.4</v>
      </c>
      <c r="TX44" s="356" t="s">
        <v>774</v>
      </c>
      <c r="TY44" s="355" t="s">
        <v>773</v>
      </c>
      <c r="TZ44" s="356" t="s">
        <v>764</v>
      </c>
      <c r="UA44" s="357"/>
      <c r="UB44" s="176"/>
      <c r="UC44" s="176"/>
      <c r="UD44" s="358" t="s">
        <v>22</v>
      </c>
      <c r="UE44" s="359">
        <v>0.4</v>
      </c>
      <c r="UF44" s="356" t="s">
        <v>774</v>
      </c>
      <c r="UG44" s="355" t="s">
        <v>773</v>
      </c>
      <c r="UH44" s="356" t="s">
        <v>764</v>
      </c>
      <c r="UI44" s="357"/>
      <c r="UJ44" s="176"/>
      <c r="UK44" s="176"/>
      <c r="UL44" s="358" t="s">
        <v>22</v>
      </c>
      <c r="UM44" s="359">
        <v>0.4</v>
      </c>
      <c r="UN44" s="356" t="s">
        <v>774</v>
      </c>
      <c r="UO44" s="355" t="s">
        <v>773</v>
      </c>
      <c r="UP44" s="356" t="s">
        <v>764</v>
      </c>
      <c r="UQ44" s="357"/>
      <c r="UR44" s="176"/>
      <c r="US44" s="176"/>
      <c r="UT44" s="358" t="s">
        <v>22</v>
      </c>
      <c r="UU44" s="359">
        <v>0.4</v>
      </c>
      <c r="UV44" s="356" t="s">
        <v>774</v>
      </c>
      <c r="UW44" s="355" t="s">
        <v>773</v>
      </c>
      <c r="UX44" s="356" t="s">
        <v>764</v>
      </c>
      <c r="UY44" s="357"/>
      <c r="UZ44" s="176"/>
      <c r="VA44" s="176"/>
      <c r="VB44" s="358" t="s">
        <v>22</v>
      </c>
      <c r="VC44" s="359">
        <v>0.4</v>
      </c>
      <c r="VD44" s="356" t="s">
        <v>774</v>
      </c>
      <c r="VE44" s="355" t="s">
        <v>773</v>
      </c>
      <c r="VF44" s="356" t="s">
        <v>764</v>
      </c>
      <c r="VG44" s="357"/>
      <c r="VH44" s="176"/>
      <c r="VI44" s="176"/>
      <c r="VJ44" s="358" t="s">
        <v>22</v>
      </c>
      <c r="VK44" s="359">
        <v>0.4</v>
      </c>
      <c r="VL44" s="356" t="s">
        <v>774</v>
      </c>
      <c r="VM44" s="355" t="s">
        <v>773</v>
      </c>
      <c r="VN44" s="356" t="s">
        <v>764</v>
      </c>
      <c r="VO44" s="357"/>
      <c r="VP44" s="176"/>
      <c r="VQ44" s="176"/>
      <c r="VR44" s="358" t="s">
        <v>22</v>
      </c>
      <c r="VS44" s="359">
        <v>0.4</v>
      </c>
      <c r="VT44" s="356" t="s">
        <v>774</v>
      </c>
      <c r="VU44" s="355" t="s">
        <v>773</v>
      </c>
      <c r="VV44" s="356" t="s">
        <v>764</v>
      </c>
      <c r="VW44" s="357"/>
      <c r="VX44" s="176"/>
      <c r="VY44" s="176"/>
      <c r="VZ44" s="358" t="s">
        <v>22</v>
      </c>
      <c r="WA44" s="359">
        <v>0.4</v>
      </c>
      <c r="WB44" s="356" t="s">
        <v>774</v>
      </c>
      <c r="WC44" s="355" t="s">
        <v>773</v>
      </c>
      <c r="WD44" s="356" t="s">
        <v>764</v>
      </c>
      <c r="WE44" s="357"/>
      <c r="WF44" s="176"/>
      <c r="WG44" s="176"/>
      <c r="WH44" s="358" t="s">
        <v>22</v>
      </c>
      <c r="WI44" s="359">
        <v>0.4</v>
      </c>
      <c r="WJ44" s="356" t="s">
        <v>774</v>
      </c>
      <c r="WK44" s="355" t="s">
        <v>773</v>
      </c>
      <c r="WL44" s="356" t="s">
        <v>764</v>
      </c>
      <c r="WM44" s="357"/>
      <c r="WN44" s="176"/>
      <c r="WO44" s="176"/>
      <c r="WP44" s="358" t="s">
        <v>22</v>
      </c>
      <c r="WQ44" s="359">
        <v>0.4</v>
      </c>
      <c r="WR44" s="356" t="s">
        <v>774</v>
      </c>
      <c r="WS44" s="355" t="s">
        <v>773</v>
      </c>
      <c r="WT44" s="356" t="s">
        <v>764</v>
      </c>
      <c r="WU44" s="357"/>
      <c r="WV44" s="176"/>
      <c r="WW44" s="176"/>
      <c r="WX44" s="358" t="s">
        <v>22</v>
      </c>
      <c r="WY44" s="359">
        <v>0.4</v>
      </c>
      <c r="WZ44" s="356" t="s">
        <v>774</v>
      </c>
      <c r="XA44" s="355" t="s">
        <v>773</v>
      </c>
      <c r="XB44" s="356" t="s">
        <v>764</v>
      </c>
      <c r="XC44" s="357"/>
      <c r="XD44" s="176"/>
      <c r="XE44" s="176"/>
      <c r="XF44" s="358" t="s">
        <v>22</v>
      </c>
      <c r="XG44" s="359">
        <v>0.4</v>
      </c>
      <c r="XH44" s="356" t="s">
        <v>774</v>
      </c>
      <c r="XI44" s="355" t="s">
        <v>773</v>
      </c>
      <c r="XJ44" s="356" t="s">
        <v>764</v>
      </c>
      <c r="XK44" s="357"/>
      <c r="XL44" s="176"/>
      <c r="XM44" s="176"/>
      <c r="XN44" s="358" t="s">
        <v>22</v>
      </c>
      <c r="XO44" s="359">
        <v>0.4</v>
      </c>
      <c r="XP44" s="356" t="s">
        <v>774</v>
      </c>
      <c r="XQ44" s="355" t="s">
        <v>773</v>
      </c>
      <c r="XR44" s="356" t="s">
        <v>764</v>
      </c>
      <c r="XS44" s="357"/>
      <c r="XT44" s="176"/>
      <c r="XU44" s="176"/>
      <c r="XV44" s="358" t="s">
        <v>22</v>
      </c>
      <c r="XW44" s="359">
        <v>0.4</v>
      </c>
      <c r="XX44" s="356" t="s">
        <v>774</v>
      </c>
      <c r="XY44" s="355" t="s">
        <v>773</v>
      </c>
      <c r="XZ44" s="356" t="s">
        <v>764</v>
      </c>
      <c r="YA44" s="357"/>
      <c r="YB44" s="176"/>
      <c r="YC44" s="176"/>
      <c r="YD44" s="358" t="s">
        <v>22</v>
      </c>
      <c r="YE44" s="359">
        <v>0.4</v>
      </c>
      <c r="YF44" s="356" t="s">
        <v>774</v>
      </c>
      <c r="YG44" s="355" t="s">
        <v>773</v>
      </c>
      <c r="YH44" s="356" t="s">
        <v>764</v>
      </c>
      <c r="YI44" s="357"/>
      <c r="YJ44" s="176"/>
      <c r="YK44" s="176"/>
      <c r="YL44" s="358" t="s">
        <v>22</v>
      </c>
      <c r="YM44" s="359">
        <v>0.4</v>
      </c>
      <c r="YN44" s="356" t="s">
        <v>774</v>
      </c>
      <c r="YO44" s="355" t="s">
        <v>773</v>
      </c>
      <c r="YP44" s="356" t="s">
        <v>764</v>
      </c>
      <c r="YQ44" s="357"/>
      <c r="YR44" s="176"/>
      <c r="YS44" s="176"/>
      <c r="YT44" s="358" t="s">
        <v>22</v>
      </c>
      <c r="YU44" s="359">
        <v>0.4</v>
      </c>
      <c r="YV44" s="356" t="s">
        <v>774</v>
      </c>
      <c r="YW44" s="355" t="s">
        <v>773</v>
      </c>
      <c r="YX44" s="356" t="s">
        <v>764</v>
      </c>
      <c r="YY44" s="357"/>
      <c r="YZ44" s="176"/>
      <c r="ZA44" s="176"/>
      <c r="ZB44" s="358" t="s">
        <v>22</v>
      </c>
      <c r="ZC44" s="359">
        <v>0.4</v>
      </c>
      <c r="ZD44" s="356" t="s">
        <v>774</v>
      </c>
      <c r="ZE44" s="355" t="s">
        <v>773</v>
      </c>
      <c r="ZF44" s="356" t="s">
        <v>764</v>
      </c>
      <c r="ZG44" s="357"/>
      <c r="ZH44" s="176"/>
      <c r="ZI44" s="176"/>
      <c r="ZJ44" s="358" t="s">
        <v>22</v>
      </c>
      <c r="ZK44" s="359">
        <v>0.4</v>
      </c>
      <c r="ZL44" s="356" t="s">
        <v>774</v>
      </c>
      <c r="ZM44" s="355" t="s">
        <v>773</v>
      </c>
      <c r="ZN44" s="356" t="s">
        <v>764</v>
      </c>
      <c r="ZO44" s="357"/>
      <c r="ZP44" s="176"/>
      <c r="ZQ44" s="176"/>
      <c r="ZR44" s="358" t="s">
        <v>22</v>
      </c>
      <c r="ZS44" s="359">
        <v>0.4</v>
      </c>
      <c r="ZT44" s="356" t="s">
        <v>774</v>
      </c>
      <c r="ZU44" s="355" t="s">
        <v>773</v>
      </c>
      <c r="ZV44" s="356" t="s">
        <v>764</v>
      </c>
      <c r="ZW44" s="357"/>
      <c r="ZX44" s="176"/>
      <c r="ZY44" s="176"/>
      <c r="ZZ44" s="358" t="s">
        <v>22</v>
      </c>
      <c r="AAA44" s="359">
        <v>0.4</v>
      </c>
      <c r="AAB44" s="356" t="s">
        <v>774</v>
      </c>
      <c r="AAC44" s="355" t="s">
        <v>773</v>
      </c>
      <c r="AAD44" s="356" t="s">
        <v>764</v>
      </c>
      <c r="AAE44" s="357"/>
      <c r="AAF44" s="176"/>
      <c r="AAG44" s="176"/>
      <c r="AAH44" s="358" t="s">
        <v>22</v>
      </c>
      <c r="AAI44" s="359">
        <v>0.4</v>
      </c>
      <c r="AAJ44" s="356" t="s">
        <v>774</v>
      </c>
      <c r="AAK44" s="355" t="s">
        <v>773</v>
      </c>
      <c r="AAL44" s="356" t="s">
        <v>764</v>
      </c>
      <c r="AAM44" s="357"/>
      <c r="AAN44" s="176"/>
      <c r="AAO44" s="176"/>
      <c r="AAP44" s="358" t="s">
        <v>22</v>
      </c>
      <c r="AAQ44" s="359">
        <v>0.4</v>
      </c>
      <c r="AAR44" s="356" t="s">
        <v>774</v>
      </c>
      <c r="AAS44" s="355" t="s">
        <v>773</v>
      </c>
      <c r="AAT44" s="356" t="s">
        <v>764</v>
      </c>
      <c r="AAU44" s="357"/>
      <c r="AAV44" s="176"/>
      <c r="AAW44" s="176"/>
      <c r="AAX44" s="358" t="s">
        <v>22</v>
      </c>
      <c r="AAY44" s="359">
        <v>0.4</v>
      </c>
      <c r="AAZ44" s="356" t="s">
        <v>774</v>
      </c>
      <c r="ABA44" s="355" t="s">
        <v>773</v>
      </c>
      <c r="ABB44" s="356" t="s">
        <v>764</v>
      </c>
      <c r="ABC44" s="357"/>
      <c r="ABD44" s="176"/>
      <c r="ABE44" s="176"/>
      <c r="ABF44" s="358" t="s">
        <v>22</v>
      </c>
      <c r="ABG44" s="359">
        <v>0.4</v>
      </c>
      <c r="ABH44" s="356" t="s">
        <v>774</v>
      </c>
      <c r="ABI44" s="355" t="s">
        <v>773</v>
      </c>
      <c r="ABJ44" s="356" t="s">
        <v>764</v>
      </c>
      <c r="ABK44" s="357"/>
      <c r="ABL44" s="176"/>
      <c r="ABM44" s="176"/>
      <c r="ABN44" s="358" t="s">
        <v>22</v>
      </c>
      <c r="ABO44" s="359">
        <v>0.4</v>
      </c>
      <c r="ABP44" s="356" t="s">
        <v>774</v>
      </c>
      <c r="ABQ44" s="355" t="s">
        <v>773</v>
      </c>
      <c r="ABR44" s="356" t="s">
        <v>764</v>
      </c>
      <c r="ABS44" s="357"/>
      <c r="ABT44" s="176"/>
      <c r="ABU44" s="176"/>
      <c r="ABV44" s="358" t="s">
        <v>22</v>
      </c>
      <c r="ABW44" s="359">
        <v>0.4</v>
      </c>
      <c r="ABX44" s="356" t="s">
        <v>774</v>
      </c>
      <c r="ABY44" s="355" t="s">
        <v>773</v>
      </c>
      <c r="ABZ44" s="356" t="s">
        <v>764</v>
      </c>
      <c r="ACA44" s="357"/>
      <c r="ACB44" s="176"/>
      <c r="ACC44" s="176"/>
      <c r="ACD44" s="358" t="s">
        <v>22</v>
      </c>
      <c r="ACE44" s="359">
        <v>0.4</v>
      </c>
      <c r="ACF44" s="356" t="s">
        <v>774</v>
      </c>
      <c r="ACG44" s="355" t="s">
        <v>773</v>
      </c>
      <c r="ACH44" s="356" t="s">
        <v>764</v>
      </c>
      <c r="ACI44" s="357"/>
      <c r="ACJ44" s="176"/>
      <c r="ACK44" s="176"/>
      <c r="ACL44" s="358" t="s">
        <v>22</v>
      </c>
      <c r="ACM44" s="359">
        <v>0.4</v>
      </c>
      <c r="ACN44" s="356" t="s">
        <v>774</v>
      </c>
      <c r="ACO44" s="355" t="s">
        <v>773</v>
      </c>
      <c r="ACP44" s="356" t="s">
        <v>764</v>
      </c>
      <c r="ACQ44" s="357"/>
      <c r="ACR44" s="176"/>
      <c r="ACS44" s="176"/>
      <c r="ACT44" s="358" t="s">
        <v>22</v>
      </c>
      <c r="ACU44" s="359">
        <v>0.4</v>
      </c>
      <c r="ACV44" s="356" t="s">
        <v>774</v>
      </c>
      <c r="ACW44" s="355" t="s">
        <v>773</v>
      </c>
      <c r="ACX44" s="356" t="s">
        <v>764</v>
      </c>
      <c r="ACY44" s="357"/>
      <c r="ACZ44" s="176"/>
      <c r="ADA44" s="176"/>
      <c r="ADB44" s="358" t="s">
        <v>22</v>
      </c>
      <c r="ADC44" s="359">
        <v>0.4</v>
      </c>
      <c r="ADD44" s="356" t="s">
        <v>774</v>
      </c>
      <c r="ADE44" s="355" t="s">
        <v>773</v>
      </c>
      <c r="ADF44" s="356" t="s">
        <v>764</v>
      </c>
      <c r="ADG44" s="357"/>
      <c r="ADH44" s="176"/>
      <c r="ADI44" s="176"/>
      <c r="ADJ44" s="358" t="s">
        <v>22</v>
      </c>
      <c r="ADK44" s="359">
        <v>0.4</v>
      </c>
      <c r="ADL44" s="356" t="s">
        <v>774</v>
      </c>
      <c r="ADM44" s="355" t="s">
        <v>773</v>
      </c>
      <c r="ADN44" s="356" t="s">
        <v>764</v>
      </c>
      <c r="ADO44" s="357"/>
      <c r="ADP44" s="176"/>
      <c r="ADQ44" s="176"/>
      <c r="ADR44" s="358" t="s">
        <v>22</v>
      </c>
      <c r="ADS44" s="359">
        <v>0.4</v>
      </c>
      <c r="ADT44" s="356" t="s">
        <v>774</v>
      </c>
      <c r="ADU44" s="355" t="s">
        <v>773</v>
      </c>
      <c r="ADV44" s="356" t="s">
        <v>764</v>
      </c>
      <c r="ADW44" s="357"/>
      <c r="ADX44" s="176"/>
      <c r="ADY44" s="176"/>
      <c r="ADZ44" s="358" t="s">
        <v>22</v>
      </c>
      <c r="AEA44" s="359">
        <v>0.4</v>
      </c>
      <c r="AEB44" s="356" t="s">
        <v>774</v>
      </c>
      <c r="AEC44" s="355" t="s">
        <v>773</v>
      </c>
      <c r="AED44" s="356" t="s">
        <v>764</v>
      </c>
      <c r="AEE44" s="357"/>
      <c r="AEF44" s="176"/>
      <c r="AEG44" s="176"/>
      <c r="AEH44" s="358" t="s">
        <v>22</v>
      </c>
      <c r="AEI44" s="359">
        <v>0.4</v>
      </c>
      <c r="AEJ44" s="356" t="s">
        <v>774</v>
      </c>
      <c r="AEK44" s="355" t="s">
        <v>773</v>
      </c>
      <c r="AEL44" s="356" t="s">
        <v>764</v>
      </c>
      <c r="AEM44" s="357"/>
      <c r="AEN44" s="176"/>
      <c r="AEO44" s="176"/>
      <c r="AEP44" s="358" t="s">
        <v>22</v>
      </c>
      <c r="AEQ44" s="359">
        <v>0.4</v>
      </c>
      <c r="AER44" s="356" t="s">
        <v>774</v>
      </c>
      <c r="AES44" s="355" t="s">
        <v>773</v>
      </c>
      <c r="AET44" s="356" t="s">
        <v>764</v>
      </c>
      <c r="AEU44" s="357"/>
      <c r="AEV44" s="176"/>
      <c r="AEW44" s="176"/>
      <c r="AEX44" s="358" t="s">
        <v>22</v>
      </c>
      <c r="AEY44" s="359">
        <v>0.4</v>
      </c>
      <c r="AEZ44" s="356" t="s">
        <v>774</v>
      </c>
      <c r="AFA44" s="355" t="s">
        <v>773</v>
      </c>
      <c r="AFB44" s="356" t="s">
        <v>764</v>
      </c>
      <c r="AFC44" s="357"/>
      <c r="AFD44" s="176"/>
      <c r="AFE44" s="176"/>
      <c r="AFF44" s="358" t="s">
        <v>22</v>
      </c>
      <c r="AFG44" s="359">
        <v>0.4</v>
      </c>
      <c r="AFH44" s="356" t="s">
        <v>774</v>
      </c>
      <c r="AFI44" s="355" t="s">
        <v>773</v>
      </c>
      <c r="AFJ44" s="356" t="s">
        <v>764</v>
      </c>
      <c r="AFK44" s="357"/>
      <c r="AFL44" s="176"/>
      <c r="AFM44" s="176"/>
      <c r="AFN44" s="358" t="s">
        <v>22</v>
      </c>
      <c r="AFO44" s="359">
        <v>0.4</v>
      </c>
      <c r="AFP44" s="356" t="s">
        <v>774</v>
      </c>
      <c r="AFQ44" s="355" t="s">
        <v>773</v>
      </c>
      <c r="AFR44" s="356" t="s">
        <v>764</v>
      </c>
      <c r="AFS44" s="357"/>
      <c r="AFT44" s="176"/>
      <c r="AFU44" s="176"/>
      <c r="AFV44" s="358" t="s">
        <v>22</v>
      </c>
      <c r="AFW44" s="359">
        <v>0.4</v>
      </c>
      <c r="AFX44" s="356" t="s">
        <v>774</v>
      </c>
      <c r="AFY44" s="355" t="s">
        <v>773</v>
      </c>
      <c r="AFZ44" s="356" t="s">
        <v>764</v>
      </c>
      <c r="AGA44" s="357"/>
      <c r="AGB44" s="176"/>
      <c r="AGC44" s="176"/>
      <c r="AGD44" s="358" t="s">
        <v>22</v>
      </c>
      <c r="AGE44" s="359">
        <v>0.4</v>
      </c>
      <c r="AGF44" s="356" t="s">
        <v>774</v>
      </c>
      <c r="AGG44" s="355" t="s">
        <v>773</v>
      </c>
      <c r="AGH44" s="356" t="s">
        <v>764</v>
      </c>
      <c r="AGI44" s="357"/>
      <c r="AGJ44" s="176"/>
      <c r="AGK44" s="176"/>
      <c r="AGL44" s="358" t="s">
        <v>22</v>
      </c>
      <c r="AGM44" s="359">
        <v>0.4</v>
      </c>
      <c r="AGN44" s="356" t="s">
        <v>774</v>
      </c>
      <c r="AGO44" s="355" t="s">
        <v>773</v>
      </c>
      <c r="AGP44" s="356" t="s">
        <v>764</v>
      </c>
      <c r="AGQ44" s="357"/>
      <c r="AGR44" s="176"/>
      <c r="AGS44" s="176"/>
      <c r="AGT44" s="358" t="s">
        <v>22</v>
      </c>
      <c r="AGU44" s="359">
        <v>0.4</v>
      </c>
      <c r="AGV44" s="356" t="s">
        <v>774</v>
      </c>
      <c r="AGW44" s="355" t="s">
        <v>773</v>
      </c>
      <c r="AGX44" s="356" t="s">
        <v>764</v>
      </c>
      <c r="AGY44" s="357"/>
      <c r="AGZ44" s="176"/>
      <c r="AHA44" s="176"/>
      <c r="AHB44" s="358" t="s">
        <v>22</v>
      </c>
      <c r="AHC44" s="359">
        <v>0.4</v>
      </c>
      <c r="AHD44" s="356" t="s">
        <v>774</v>
      </c>
      <c r="AHE44" s="355" t="s">
        <v>773</v>
      </c>
      <c r="AHF44" s="356" t="s">
        <v>764</v>
      </c>
      <c r="AHG44" s="357"/>
      <c r="AHH44" s="176"/>
      <c r="AHI44" s="176"/>
      <c r="AHJ44" s="358" t="s">
        <v>22</v>
      </c>
      <c r="AHK44" s="359">
        <v>0.4</v>
      </c>
      <c r="AHL44" s="356" t="s">
        <v>774</v>
      </c>
      <c r="AHM44" s="355" t="s">
        <v>773</v>
      </c>
      <c r="AHN44" s="356" t="s">
        <v>764</v>
      </c>
      <c r="AHO44" s="357"/>
      <c r="AHP44" s="176"/>
      <c r="AHQ44" s="176"/>
      <c r="AHR44" s="358" t="s">
        <v>22</v>
      </c>
      <c r="AHS44" s="359">
        <v>0.4</v>
      </c>
      <c r="AHT44" s="356" t="s">
        <v>774</v>
      </c>
      <c r="AHU44" s="355" t="s">
        <v>773</v>
      </c>
      <c r="AHV44" s="356" t="s">
        <v>764</v>
      </c>
      <c r="AHW44" s="357"/>
      <c r="AHX44" s="176"/>
      <c r="AHY44" s="176"/>
      <c r="AHZ44" s="358" t="s">
        <v>22</v>
      </c>
      <c r="AIA44" s="359">
        <v>0.4</v>
      </c>
      <c r="AIB44" s="356" t="s">
        <v>774</v>
      </c>
      <c r="AIC44" s="355" t="s">
        <v>773</v>
      </c>
      <c r="AID44" s="356" t="s">
        <v>764</v>
      </c>
      <c r="AIE44" s="357"/>
      <c r="AIF44" s="176"/>
      <c r="AIG44" s="176"/>
      <c r="AIH44" s="358" t="s">
        <v>22</v>
      </c>
      <c r="AII44" s="359">
        <v>0.4</v>
      </c>
      <c r="AIJ44" s="356" t="s">
        <v>774</v>
      </c>
      <c r="AIK44" s="355" t="s">
        <v>773</v>
      </c>
      <c r="AIL44" s="356" t="s">
        <v>764</v>
      </c>
      <c r="AIM44" s="357"/>
      <c r="AIN44" s="176"/>
      <c r="AIO44" s="176"/>
      <c r="AIP44" s="358" t="s">
        <v>22</v>
      </c>
      <c r="AIQ44" s="359">
        <v>0.4</v>
      </c>
      <c r="AIR44" s="356" t="s">
        <v>774</v>
      </c>
      <c r="AIS44" s="355" t="s">
        <v>773</v>
      </c>
      <c r="AIT44" s="356" t="s">
        <v>764</v>
      </c>
      <c r="AIU44" s="357"/>
      <c r="AIV44" s="176"/>
      <c r="AIW44" s="176"/>
      <c r="AIX44" s="358" t="s">
        <v>22</v>
      </c>
      <c r="AIY44" s="359">
        <v>0.4</v>
      </c>
      <c r="AIZ44" s="356" t="s">
        <v>774</v>
      </c>
      <c r="AJA44" s="355" t="s">
        <v>773</v>
      </c>
      <c r="AJB44" s="356" t="s">
        <v>764</v>
      </c>
      <c r="AJC44" s="357"/>
      <c r="AJD44" s="176"/>
      <c r="AJE44" s="176"/>
      <c r="AJF44" s="358" t="s">
        <v>22</v>
      </c>
      <c r="AJG44" s="359">
        <v>0.4</v>
      </c>
      <c r="AJH44" s="356" t="s">
        <v>774</v>
      </c>
      <c r="AJI44" s="355" t="s">
        <v>773</v>
      </c>
      <c r="AJJ44" s="356" t="s">
        <v>764</v>
      </c>
      <c r="AJK44" s="357"/>
      <c r="AJL44" s="176"/>
      <c r="AJM44" s="176"/>
      <c r="AJN44" s="358" t="s">
        <v>22</v>
      </c>
      <c r="AJO44" s="359">
        <v>0.4</v>
      </c>
      <c r="AJP44" s="356" t="s">
        <v>774</v>
      </c>
      <c r="AJQ44" s="355" t="s">
        <v>773</v>
      </c>
      <c r="AJR44" s="356" t="s">
        <v>764</v>
      </c>
      <c r="AJS44" s="357"/>
      <c r="AJT44" s="176"/>
      <c r="AJU44" s="176"/>
      <c r="AJV44" s="358" t="s">
        <v>22</v>
      </c>
      <c r="AJW44" s="359">
        <v>0.4</v>
      </c>
      <c r="AJX44" s="356" t="s">
        <v>774</v>
      </c>
      <c r="AJY44" s="355" t="s">
        <v>773</v>
      </c>
      <c r="AJZ44" s="356" t="s">
        <v>764</v>
      </c>
      <c r="AKA44" s="357"/>
      <c r="AKB44" s="176"/>
      <c r="AKC44" s="176"/>
      <c r="AKD44" s="358" t="s">
        <v>22</v>
      </c>
      <c r="AKE44" s="359">
        <v>0.4</v>
      </c>
      <c r="AKF44" s="356" t="s">
        <v>774</v>
      </c>
      <c r="AKG44" s="355" t="s">
        <v>773</v>
      </c>
      <c r="AKH44" s="356" t="s">
        <v>764</v>
      </c>
      <c r="AKI44" s="357"/>
      <c r="AKJ44" s="176"/>
      <c r="AKK44" s="176"/>
      <c r="AKL44" s="358" t="s">
        <v>22</v>
      </c>
      <c r="AKM44" s="359">
        <v>0.4</v>
      </c>
      <c r="AKN44" s="356" t="s">
        <v>774</v>
      </c>
      <c r="AKO44" s="355" t="s">
        <v>773</v>
      </c>
      <c r="AKP44" s="356" t="s">
        <v>764</v>
      </c>
      <c r="AKQ44" s="357"/>
      <c r="AKR44" s="176"/>
      <c r="AKS44" s="176"/>
      <c r="AKT44" s="358" t="s">
        <v>22</v>
      </c>
      <c r="AKU44" s="359">
        <v>0.4</v>
      </c>
      <c r="AKV44" s="356" t="s">
        <v>774</v>
      </c>
      <c r="AKW44" s="355" t="s">
        <v>773</v>
      </c>
      <c r="AKX44" s="356" t="s">
        <v>764</v>
      </c>
      <c r="AKY44" s="357"/>
      <c r="AKZ44" s="176"/>
      <c r="ALA44" s="176"/>
      <c r="ALB44" s="358" t="s">
        <v>22</v>
      </c>
      <c r="ALC44" s="359">
        <v>0.4</v>
      </c>
      <c r="ALD44" s="356" t="s">
        <v>774</v>
      </c>
      <c r="ALE44" s="355" t="s">
        <v>773</v>
      </c>
      <c r="ALF44" s="356" t="s">
        <v>764</v>
      </c>
      <c r="ALG44" s="357"/>
      <c r="ALH44" s="176"/>
      <c r="ALI44" s="176"/>
      <c r="ALJ44" s="358" t="s">
        <v>22</v>
      </c>
      <c r="ALK44" s="359">
        <v>0.4</v>
      </c>
      <c r="ALL44" s="356" t="s">
        <v>774</v>
      </c>
      <c r="ALM44" s="355" t="s">
        <v>773</v>
      </c>
      <c r="ALN44" s="356" t="s">
        <v>764</v>
      </c>
      <c r="ALO44" s="357"/>
      <c r="ALP44" s="176"/>
      <c r="ALQ44" s="176"/>
      <c r="ALR44" s="358" t="s">
        <v>22</v>
      </c>
      <c r="ALS44" s="359">
        <v>0.4</v>
      </c>
      <c r="ALT44" s="356" t="s">
        <v>774</v>
      </c>
      <c r="ALU44" s="355" t="s">
        <v>773</v>
      </c>
      <c r="ALV44" s="356" t="s">
        <v>764</v>
      </c>
      <c r="ALW44" s="357"/>
      <c r="ALX44" s="176"/>
      <c r="ALY44" s="176"/>
      <c r="ALZ44" s="358" t="s">
        <v>22</v>
      </c>
      <c r="AMA44" s="359">
        <v>0.4</v>
      </c>
      <c r="AMB44" s="356" t="s">
        <v>774</v>
      </c>
      <c r="AMC44" s="355" t="s">
        <v>773</v>
      </c>
      <c r="AMD44" s="356" t="s">
        <v>764</v>
      </c>
      <c r="AME44" s="357"/>
      <c r="AMF44" s="176"/>
      <c r="AMG44" s="176"/>
      <c r="AMH44" s="358" t="s">
        <v>22</v>
      </c>
      <c r="AMI44" s="359">
        <v>0.4</v>
      </c>
      <c r="AMJ44" s="356" t="s">
        <v>774</v>
      </c>
      <c r="AMK44" s="355" t="s">
        <v>773</v>
      </c>
      <c r="AML44" s="356" t="s">
        <v>764</v>
      </c>
      <c r="AMM44" s="357"/>
      <c r="AMN44" s="176"/>
      <c r="AMO44" s="176"/>
      <c r="AMP44" s="358" t="s">
        <v>22</v>
      </c>
      <c r="AMQ44" s="359">
        <v>0.4</v>
      </c>
      <c r="AMR44" s="356" t="s">
        <v>774</v>
      </c>
      <c r="AMS44" s="355" t="s">
        <v>773</v>
      </c>
      <c r="AMT44" s="356" t="s">
        <v>764</v>
      </c>
      <c r="AMU44" s="357"/>
      <c r="AMV44" s="176"/>
      <c r="AMW44" s="176"/>
      <c r="AMX44" s="358" t="s">
        <v>22</v>
      </c>
      <c r="AMY44" s="359">
        <v>0.4</v>
      </c>
      <c r="AMZ44" s="356" t="s">
        <v>774</v>
      </c>
      <c r="ANA44" s="355" t="s">
        <v>773</v>
      </c>
      <c r="ANB44" s="356" t="s">
        <v>764</v>
      </c>
      <c r="ANC44" s="357"/>
      <c r="AND44" s="176"/>
      <c r="ANE44" s="176"/>
      <c r="ANF44" s="358" t="s">
        <v>22</v>
      </c>
      <c r="ANG44" s="359">
        <v>0.4</v>
      </c>
      <c r="ANH44" s="356" t="s">
        <v>774</v>
      </c>
      <c r="ANI44" s="355" t="s">
        <v>773</v>
      </c>
      <c r="ANJ44" s="356" t="s">
        <v>764</v>
      </c>
      <c r="ANK44" s="357"/>
      <c r="ANL44" s="176"/>
      <c r="ANM44" s="176"/>
      <c r="ANN44" s="358" t="s">
        <v>22</v>
      </c>
      <c r="ANO44" s="359">
        <v>0.4</v>
      </c>
      <c r="ANP44" s="356" t="s">
        <v>774</v>
      </c>
      <c r="ANQ44" s="355" t="s">
        <v>773</v>
      </c>
      <c r="ANR44" s="356" t="s">
        <v>764</v>
      </c>
      <c r="ANS44" s="357"/>
      <c r="ANT44" s="176"/>
      <c r="ANU44" s="176"/>
      <c r="ANV44" s="358" t="s">
        <v>22</v>
      </c>
      <c r="ANW44" s="359">
        <v>0.4</v>
      </c>
      <c r="ANX44" s="356" t="s">
        <v>774</v>
      </c>
      <c r="ANY44" s="355" t="s">
        <v>773</v>
      </c>
      <c r="ANZ44" s="356" t="s">
        <v>764</v>
      </c>
      <c r="AOA44" s="357"/>
      <c r="AOB44" s="176"/>
      <c r="AOC44" s="176"/>
      <c r="AOD44" s="358" t="s">
        <v>22</v>
      </c>
      <c r="AOE44" s="359">
        <v>0.4</v>
      </c>
      <c r="AOF44" s="356" t="s">
        <v>774</v>
      </c>
      <c r="AOG44" s="355" t="s">
        <v>773</v>
      </c>
      <c r="AOH44" s="356" t="s">
        <v>764</v>
      </c>
      <c r="AOI44" s="357"/>
      <c r="AOJ44" s="176"/>
      <c r="AOK44" s="176"/>
      <c r="AOL44" s="358" t="s">
        <v>22</v>
      </c>
      <c r="AOM44" s="359">
        <v>0.4</v>
      </c>
      <c r="AON44" s="356" t="s">
        <v>774</v>
      </c>
      <c r="AOO44" s="355" t="s">
        <v>773</v>
      </c>
      <c r="AOP44" s="356" t="s">
        <v>764</v>
      </c>
      <c r="AOQ44" s="357"/>
      <c r="AOR44" s="176"/>
      <c r="AOS44" s="176"/>
      <c r="AOT44" s="358" t="s">
        <v>22</v>
      </c>
      <c r="AOU44" s="359">
        <v>0.4</v>
      </c>
      <c r="AOV44" s="356" t="s">
        <v>774</v>
      </c>
      <c r="AOW44" s="355" t="s">
        <v>773</v>
      </c>
      <c r="AOX44" s="356" t="s">
        <v>764</v>
      </c>
      <c r="AOY44" s="357"/>
      <c r="AOZ44" s="176"/>
      <c r="APA44" s="176"/>
      <c r="APB44" s="358" t="s">
        <v>22</v>
      </c>
      <c r="APC44" s="359">
        <v>0.4</v>
      </c>
      <c r="APD44" s="356" t="s">
        <v>774</v>
      </c>
      <c r="APE44" s="355" t="s">
        <v>773</v>
      </c>
      <c r="APF44" s="356" t="s">
        <v>764</v>
      </c>
      <c r="APG44" s="357"/>
      <c r="APH44" s="176"/>
      <c r="API44" s="176"/>
      <c r="APJ44" s="358" t="s">
        <v>22</v>
      </c>
      <c r="APK44" s="359">
        <v>0.4</v>
      </c>
      <c r="APL44" s="356" t="s">
        <v>774</v>
      </c>
      <c r="APM44" s="355" t="s">
        <v>773</v>
      </c>
      <c r="APN44" s="356" t="s">
        <v>764</v>
      </c>
      <c r="APO44" s="357"/>
      <c r="APP44" s="176"/>
      <c r="APQ44" s="176"/>
      <c r="APR44" s="358" t="s">
        <v>22</v>
      </c>
      <c r="APS44" s="359">
        <v>0.4</v>
      </c>
      <c r="APT44" s="356" t="s">
        <v>774</v>
      </c>
      <c r="APU44" s="355" t="s">
        <v>773</v>
      </c>
      <c r="APV44" s="356" t="s">
        <v>764</v>
      </c>
      <c r="APW44" s="357"/>
      <c r="APX44" s="176"/>
      <c r="APY44" s="176"/>
      <c r="APZ44" s="358" t="s">
        <v>22</v>
      </c>
      <c r="AQA44" s="359">
        <v>0.4</v>
      </c>
      <c r="AQB44" s="356" t="s">
        <v>774</v>
      </c>
      <c r="AQC44" s="355" t="s">
        <v>773</v>
      </c>
      <c r="AQD44" s="356" t="s">
        <v>764</v>
      </c>
      <c r="AQE44" s="357"/>
      <c r="AQF44" s="176"/>
      <c r="AQG44" s="176"/>
      <c r="AQH44" s="358" t="s">
        <v>22</v>
      </c>
      <c r="AQI44" s="359">
        <v>0.4</v>
      </c>
      <c r="AQJ44" s="356" t="s">
        <v>774</v>
      </c>
      <c r="AQK44" s="355" t="s">
        <v>773</v>
      </c>
      <c r="AQL44" s="356" t="s">
        <v>764</v>
      </c>
      <c r="AQM44" s="357"/>
      <c r="AQN44" s="176"/>
      <c r="AQO44" s="176"/>
      <c r="AQP44" s="358" t="s">
        <v>22</v>
      </c>
      <c r="AQQ44" s="359">
        <v>0.4</v>
      </c>
      <c r="AQR44" s="356" t="s">
        <v>774</v>
      </c>
      <c r="AQS44" s="355" t="s">
        <v>773</v>
      </c>
      <c r="AQT44" s="356" t="s">
        <v>764</v>
      </c>
      <c r="AQU44" s="357"/>
      <c r="AQV44" s="176"/>
      <c r="AQW44" s="176"/>
      <c r="AQX44" s="358" t="s">
        <v>22</v>
      </c>
      <c r="AQY44" s="359">
        <v>0.4</v>
      </c>
      <c r="AQZ44" s="356" t="s">
        <v>774</v>
      </c>
      <c r="ARA44" s="355" t="s">
        <v>773</v>
      </c>
      <c r="ARB44" s="356" t="s">
        <v>764</v>
      </c>
      <c r="ARC44" s="357"/>
      <c r="ARD44" s="176"/>
      <c r="ARE44" s="176"/>
      <c r="ARF44" s="358" t="s">
        <v>22</v>
      </c>
      <c r="ARG44" s="359">
        <v>0.4</v>
      </c>
      <c r="ARH44" s="356" t="s">
        <v>774</v>
      </c>
      <c r="ARI44" s="355" t="s">
        <v>773</v>
      </c>
      <c r="ARJ44" s="356" t="s">
        <v>764</v>
      </c>
      <c r="ARK44" s="357"/>
      <c r="ARL44" s="176"/>
      <c r="ARM44" s="176"/>
      <c r="ARN44" s="358" t="s">
        <v>22</v>
      </c>
      <c r="ARO44" s="359">
        <v>0.4</v>
      </c>
      <c r="ARP44" s="356" t="s">
        <v>774</v>
      </c>
      <c r="ARQ44" s="355" t="s">
        <v>773</v>
      </c>
      <c r="ARR44" s="356" t="s">
        <v>764</v>
      </c>
      <c r="ARS44" s="357"/>
      <c r="ART44" s="176"/>
      <c r="ARU44" s="176"/>
      <c r="ARV44" s="358" t="s">
        <v>22</v>
      </c>
      <c r="ARW44" s="359">
        <v>0.4</v>
      </c>
      <c r="ARX44" s="356" t="s">
        <v>774</v>
      </c>
      <c r="ARY44" s="355" t="s">
        <v>773</v>
      </c>
      <c r="ARZ44" s="356" t="s">
        <v>764</v>
      </c>
      <c r="ASA44" s="357"/>
      <c r="ASB44" s="176"/>
      <c r="ASC44" s="176"/>
      <c r="ASD44" s="358" t="s">
        <v>22</v>
      </c>
      <c r="ASE44" s="359">
        <v>0.4</v>
      </c>
      <c r="ASF44" s="356" t="s">
        <v>774</v>
      </c>
      <c r="ASG44" s="355" t="s">
        <v>773</v>
      </c>
      <c r="ASH44" s="356" t="s">
        <v>764</v>
      </c>
      <c r="ASI44" s="357"/>
      <c r="ASJ44" s="176"/>
      <c r="ASK44" s="176"/>
      <c r="ASL44" s="358" t="s">
        <v>22</v>
      </c>
      <c r="ASM44" s="359">
        <v>0.4</v>
      </c>
      <c r="ASN44" s="356" t="s">
        <v>774</v>
      </c>
      <c r="ASO44" s="355" t="s">
        <v>773</v>
      </c>
      <c r="ASP44" s="356" t="s">
        <v>764</v>
      </c>
      <c r="ASQ44" s="357"/>
      <c r="ASR44" s="176"/>
      <c r="ASS44" s="176"/>
      <c r="AST44" s="358" t="s">
        <v>22</v>
      </c>
      <c r="ASU44" s="359">
        <v>0.4</v>
      </c>
      <c r="ASV44" s="356" t="s">
        <v>774</v>
      </c>
      <c r="ASW44" s="355" t="s">
        <v>773</v>
      </c>
      <c r="ASX44" s="356" t="s">
        <v>764</v>
      </c>
      <c r="ASY44" s="357"/>
      <c r="ASZ44" s="176"/>
      <c r="ATA44" s="176"/>
      <c r="ATB44" s="358" t="s">
        <v>22</v>
      </c>
      <c r="ATC44" s="359">
        <v>0.4</v>
      </c>
      <c r="ATD44" s="356" t="s">
        <v>774</v>
      </c>
      <c r="ATE44" s="355" t="s">
        <v>773</v>
      </c>
      <c r="ATF44" s="356" t="s">
        <v>764</v>
      </c>
      <c r="ATG44" s="357"/>
      <c r="ATH44" s="176"/>
      <c r="ATI44" s="176"/>
      <c r="ATJ44" s="358" t="s">
        <v>22</v>
      </c>
      <c r="ATK44" s="359">
        <v>0.4</v>
      </c>
      <c r="ATL44" s="356" t="s">
        <v>774</v>
      </c>
      <c r="ATM44" s="355" t="s">
        <v>773</v>
      </c>
      <c r="ATN44" s="356" t="s">
        <v>764</v>
      </c>
      <c r="ATO44" s="357"/>
      <c r="ATP44" s="176"/>
      <c r="ATQ44" s="176"/>
      <c r="ATR44" s="358" t="s">
        <v>22</v>
      </c>
      <c r="ATS44" s="359">
        <v>0.4</v>
      </c>
      <c r="ATT44" s="356" t="s">
        <v>774</v>
      </c>
      <c r="ATU44" s="355" t="s">
        <v>773</v>
      </c>
      <c r="ATV44" s="356" t="s">
        <v>764</v>
      </c>
      <c r="ATW44" s="357"/>
      <c r="ATX44" s="176"/>
      <c r="ATY44" s="176"/>
      <c r="ATZ44" s="358" t="s">
        <v>22</v>
      </c>
      <c r="AUA44" s="359">
        <v>0.4</v>
      </c>
      <c r="AUB44" s="356" t="s">
        <v>774</v>
      </c>
      <c r="AUC44" s="355" t="s">
        <v>773</v>
      </c>
      <c r="AUD44" s="356" t="s">
        <v>764</v>
      </c>
      <c r="AUE44" s="357"/>
      <c r="AUF44" s="176"/>
      <c r="AUG44" s="176"/>
      <c r="AUH44" s="358" t="s">
        <v>22</v>
      </c>
      <c r="AUI44" s="359">
        <v>0.4</v>
      </c>
      <c r="AUJ44" s="356" t="s">
        <v>774</v>
      </c>
      <c r="AUK44" s="355" t="s">
        <v>773</v>
      </c>
      <c r="AUL44" s="356" t="s">
        <v>764</v>
      </c>
      <c r="AUM44" s="357"/>
      <c r="AUN44" s="176"/>
      <c r="AUO44" s="176"/>
      <c r="AUP44" s="358" t="s">
        <v>22</v>
      </c>
      <c r="AUQ44" s="359">
        <v>0.4</v>
      </c>
      <c r="AUR44" s="356" t="s">
        <v>774</v>
      </c>
      <c r="AUS44" s="355" t="s">
        <v>773</v>
      </c>
      <c r="AUT44" s="356" t="s">
        <v>764</v>
      </c>
      <c r="AUU44" s="357"/>
      <c r="AUV44" s="176"/>
      <c r="AUW44" s="176"/>
      <c r="AUX44" s="358" t="s">
        <v>22</v>
      </c>
      <c r="AUY44" s="359">
        <v>0.4</v>
      </c>
      <c r="AUZ44" s="356" t="s">
        <v>774</v>
      </c>
      <c r="AVA44" s="355" t="s">
        <v>773</v>
      </c>
      <c r="AVB44" s="356" t="s">
        <v>764</v>
      </c>
      <c r="AVC44" s="357"/>
      <c r="AVD44" s="176"/>
      <c r="AVE44" s="176"/>
      <c r="AVF44" s="358" t="s">
        <v>22</v>
      </c>
      <c r="AVG44" s="359">
        <v>0.4</v>
      </c>
      <c r="AVH44" s="356" t="s">
        <v>774</v>
      </c>
      <c r="AVI44" s="355" t="s">
        <v>773</v>
      </c>
      <c r="AVJ44" s="356" t="s">
        <v>764</v>
      </c>
      <c r="AVK44" s="357"/>
      <c r="AVL44" s="176"/>
      <c r="AVM44" s="176"/>
      <c r="AVN44" s="358" t="s">
        <v>22</v>
      </c>
      <c r="AVO44" s="359">
        <v>0.4</v>
      </c>
      <c r="AVP44" s="356" t="s">
        <v>774</v>
      </c>
      <c r="AVQ44" s="355" t="s">
        <v>773</v>
      </c>
      <c r="AVR44" s="356" t="s">
        <v>764</v>
      </c>
      <c r="AVS44" s="357"/>
      <c r="AVT44" s="176"/>
      <c r="AVU44" s="176"/>
      <c r="AVV44" s="358" t="s">
        <v>22</v>
      </c>
      <c r="AVW44" s="359">
        <v>0.4</v>
      </c>
      <c r="AVX44" s="356" t="s">
        <v>774</v>
      </c>
      <c r="AVY44" s="355" t="s">
        <v>773</v>
      </c>
      <c r="AVZ44" s="356" t="s">
        <v>764</v>
      </c>
      <c r="AWA44" s="357"/>
      <c r="AWB44" s="176"/>
      <c r="AWC44" s="176"/>
      <c r="AWD44" s="358" t="s">
        <v>22</v>
      </c>
      <c r="AWE44" s="359">
        <v>0.4</v>
      </c>
      <c r="AWF44" s="356" t="s">
        <v>774</v>
      </c>
      <c r="AWG44" s="355" t="s">
        <v>773</v>
      </c>
      <c r="AWH44" s="356" t="s">
        <v>764</v>
      </c>
      <c r="AWI44" s="357"/>
      <c r="AWJ44" s="176"/>
      <c r="AWK44" s="176"/>
      <c r="AWL44" s="358" t="s">
        <v>22</v>
      </c>
      <c r="AWM44" s="359">
        <v>0.4</v>
      </c>
      <c r="AWN44" s="356" t="s">
        <v>774</v>
      </c>
      <c r="AWO44" s="355" t="s">
        <v>773</v>
      </c>
      <c r="AWP44" s="356" t="s">
        <v>764</v>
      </c>
      <c r="AWQ44" s="357"/>
      <c r="AWR44" s="176"/>
      <c r="AWS44" s="176"/>
      <c r="AWT44" s="358" t="s">
        <v>22</v>
      </c>
      <c r="AWU44" s="359">
        <v>0.4</v>
      </c>
      <c r="AWV44" s="356" t="s">
        <v>774</v>
      </c>
      <c r="AWW44" s="355" t="s">
        <v>773</v>
      </c>
      <c r="AWX44" s="356" t="s">
        <v>764</v>
      </c>
      <c r="AWY44" s="357"/>
      <c r="AWZ44" s="176"/>
      <c r="AXA44" s="176"/>
      <c r="AXB44" s="358" t="s">
        <v>22</v>
      </c>
      <c r="AXC44" s="359">
        <v>0.4</v>
      </c>
      <c r="AXD44" s="356" t="s">
        <v>774</v>
      </c>
      <c r="AXE44" s="355" t="s">
        <v>773</v>
      </c>
      <c r="AXF44" s="356" t="s">
        <v>764</v>
      </c>
      <c r="AXG44" s="357"/>
      <c r="AXH44" s="176"/>
      <c r="AXI44" s="176"/>
      <c r="AXJ44" s="358" t="s">
        <v>22</v>
      </c>
      <c r="AXK44" s="359">
        <v>0.4</v>
      </c>
      <c r="AXL44" s="356" t="s">
        <v>774</v>
      </c>
      <c r="AXM44" s="355" t="s">
        <v>773</v>
      </c>
      <c r="AXN44" s="356" t="s">
        <v>764</v>
      </c>
      <c r="AXO44" s="357"/>
      <c r="AXP44" s="176"/>
      <c r="AXQ44" s="176"/>
      <c r="AXR44" s="358" t="s">
        <v>22</v>
      </c>
      <c r="AXS44" s="359">
        <v>0.4</v>
      </c>
      <c r="AXT44" s="356" t="s">
        <v>774</v>
      </c>
      <c r="AXU44" s="355" t="s">
        <v>773</v>
      </c>
      <c r="AXV44" s="356" t="s">
        <v>764</v>
      </c>
      <c r="AXW44" s="357"/>
      <c r="AXX44" s="176"/>
      <c r="AXY44" s="176"/>
      <c r="AXZ44" s="358" t="s">
        <v>22</v>
      </c>
      <c r="AYA44" s="359">
        <v>0.4</v>
      </c>
      <c r="AYB44" s="356" t="s">
        <v>774</v>
      </c>
      <c r="AYC44" s="355" t="s">
        <v>773</v>
      </c>
      <c r="AYD44" s="356" t="s">
        <v>764</v>
      </c>
      <c r="AYE44" s="357"/>
      <c r="AYF44" s="176"/>
      <c r="AYG44" s="176"/>
      <c r="AYH44" s="358" t="s">
        <v>22</v>
      </c>
      <c r="AYI44" s="359">
        <v>0.4</v>
      </c>
      <c r="AYJ44" s="356" t="s">
        <v>774</v>
      </c>
      <c r="AYK44" s="355" t="s">
        <v>773</v>
      </c>
      <c r="AYL44" s="356" t="s">
        <v>764</v>
      </c>
      <c r="AYM44" s="357"/>
      <c r="AYN44" s="176"/>
      <c r="AYO44" s="176"/>
      <c r="AYP44" s="358" t="s">
        <v>22</v>
      </c>
      <c r="AYQ44" s="359">
        <v>0.4</v>
      </c>
      <c r="AYR44" s="356" t="s">
        <v>774</v>
      </c>
      <c r="AYS44" s="355" t="s">
        <v>773</v>
      </c>
      <c r="AYT44" s="356" t="s">
        <v>764</v>
      </c>
      <c r="AYU44" s="357"/>
      <c r="AYV44" s="176"/>
      <c r="AYW44" s="176"/>
      <c r="AYX44" s="358" t="s">
        <v>22</v>
      </c>
      <c r="AYY44" s="359">
        <v>0.4</v>
      </c>
      <c r="AYZ44" s="356" t="s">
        <v>774</v>
      </c>
      <c r="AZA44" s="355" t="s">
        <v>773</v>
      </c>
      <c r="AZB44" s="356" t="s">
        <v>764</v>
      </c>
      <c r="AZC44" s="357"/>
      <c r="AZD44" s="176"/>
      <c r="AZE44" s="176"/>
      <c r="AZF44" s="358" t="s">
        <v>22</v>
      </c>
      <c r="AZG44" s="359">
        <v>0.4</v>
      </c>
      <c r="AZH44" s="356" t="s">
        <v>774</v>
      </c>
      <c r="AZI44" s="355" t="s">
        <v>773</v>
      </c>
      <c r="AZJ44" s="356" t="s">
        <v>764</v>
      </c>
      <c r="AZK44" s="357"/>
      <c r="AZL44" s="176"/>
      <c r="AZM44" s="176"/>
      <c r="AZN44" s="358" t="s">
        <v>22</v>
      </c>
      <c r="AZO44" s="359">
        <v>0.4</v>
      </c>
      <c r="AZP44" s="356" t="s">
        <v>774</v>
      </c>
      <c r="AZQ44" s="355" t="s">
        <v>773</v>
      </c>
      <c r="AZR44" s="356" t="s">
        <v>764</v>
      </c>
      <c r="AZS44" s="357"/>
      <c r="AZT44" s="176"/>
      <c r="AZU44" s="176"/>
      <c r="AZV44" s="358" t="s">
        <v>22</v>
      </c>
      <c r="AZW44" s="359">
        <v>0.4</v>
      </c>
      <c r="AZX44" s="356" t="s">
        <v>774</v>
      </c>
      <c r="AZY44" s="355" t="s">
        <v>773</v>
      </c>
      <c r="AZZ44" s="356" t="s">
        <v>764</v>
      </c>
      <c r="BAA44" s="357"/>
      <c r="BAB44" s="176"/>
      <c r="BAC44" s="176"/>
      <c r="BAD44" s="358" t="s">
        <v>22</v>
      </c>
      <c r="BAE44" s="359">
        <v>0.4</v>
      </c>
      <c r="BAF44" s="356" t="s">
        <v>774</v>
      </c>
      <c r="BAG44" s="355" t="s">
        <v>773</v>
      </c>
      <c r="BAH44" s="356" t="s">
        <v>764</v>
      </c>
      <c r="BAI44" s="357"/>
      <c r="BAJ44" s="176"/>
      <c r="BAK44" s="176"/>
      <c r="BAL44" s="358" t="s">
        <v>22</v>
      </c>
      <c r="BAM44" s="359">
        <v>0.4</v>
      </c>
      <c r="BAN44" s="356" t="s">
        <v>774</v>
      </c>
      <c r="BAO44" s="355" t="s">
        <v>773</v>
      </c>
      <c r="BAP44" s="356" t="s">
        <v>764</v>
      </c>
      <c r="BAQ44" s="357"/>
      <c r="BAR44" s="176"/>
      <c r="BAS44" s="176"/>
      <c r="BAT44" s="358" t="s">
        <v>22</v>
      </c>
      <c r="BAU44" s="359">
        <v>0.4</v>
      </c>
      <c r="BAV44" s="356" t="s">
        <v>774</v>
      </c>
      <c r="BAW44" s="355" t="s">
        <v>773</v>
      </c>
      <c r="BAX44" s="356" t="s">
        <v>764</v>
      </c>
      <c r="BAY44" s="357"/>
      <c r="BAZ44" s="176"/>
      <c r="BBA44" s="176"/>
      <c r="BBB44" s="358" t="s">
        <v>22</v>
      </c>
      <c r="BBC44" s="359">
        <v>0.4</v>
      </c>
      <c r="BBD44" s="356" t="s">
        <v>774</v>
      </c>
      <c r="BBE44" s="355" t="s">
        <v>773</v>
      </c>
      <c r="BBF44" s="356" t="s">
        <v>764</v>
      </c>
      <c r="BBG44" s="357"/>
      <c r="BBH44" s="176"/>
      <c r="BBI44" s="176"/>
      <c r="BBJ44" s="358" t="s">
        <v>22</v>
      </c>
      <c r="BBK44" s="359">
        <v>0.4</v>
      </c>
      <c r="BBL44" s="356" t="s">
        <v>774</v>
      </c>
      <c r="BBM44" s="355" t="s">
        <v>773</v>
      </c>
      <c r="BBN44" s="356" t="s">
        <v>764</v>
      </c>
      <c r="BBO44" s="357"/>
      <c r="BBP44" s="176"/>
      <c r="BBQ44" s="176"/>
      <c r="BBR44" s="358" t="s">
        <v>22</v>
      </c>
      <c r="BBS44" s="359">
        <v>0.4</v>
      </c>
      <c r="BBT44" s="356" t="s">
        <v>774</v>
      </c>
      <c r="BBU44" s="355" t="s">
        <v>773</v>
      </c>
      <c r="BBV44" s="356" t="s">
        <v>764</v>
      </c>
      <c r="BBW44" s="357"/>
      <c r="BBX44" s="176"/>
      <c r="BBY44" s="176"/>
      <c r="BBZ44" s="358" t="s">
        <v>22</v>
      </c>
      <c r="BCA44" s="359">
        <v>0.4</v>
      </c>
      <c r="BCB44" s="356" t="s">
        <v>774</v>
      </c>
      <c r="BCC44" s="355" t="s">
        <v>773</v>
      </c>
      <c r="BCD44" s="356" t="s">
        <v>764</v>
      </c>
      <c r="BCE44" s="357"/>
      <c r="BCF44" s="176"/>
      <c r="BCG44" s="176"/>
      <c r="BCH44" s="358" t="s">
        <v>22</v>
      </c>
      <c r="BCI44" s="359">
        <v>0.4</v>
      </c>
      <c r="BCJ44" s="356" t="s">
        <v>774</v>
      </c>
      <c r="BCK44" s="355" t="s">
        <v>773</v>
      </c>
      <c r="BCL44" s="356" t="s">
        <v>764</v>
      </c>
      <c r="BCM44" s="357"/>
      <c r="BCN44" s="176"/>
      <c r="BCO44" s="176"/>
      <c r="BCP44" s="358" t="s">
        <v>22</v>
      </c>
      <c r="BCQ44" s="359">
        <v>0.4</v>
      </c>
      <c r="BCR44" s="356" t="s">
        <v>774</v>
      </c>
      <c r="BCS44" s="355" t="s">
        <v>773</v>
      </c>
      <c r="BCT44" s="356" t="s">
        <v>764</v>
      </c>
      <c r="BCU44" s="357"/>
      <c r="BCV44" s="176"/>
      <c r="BCW44" s="176"/>
      <c r="BCX44" s="358" t="s">
        <v>22</v>
      </c>
      <c r="BCY44" s="359">
        <v>0.4</v>
      </c>
      <c r="BCZ44" s="356" t="s">
        <v>774</v>
      </c>
      <c r="BDA44" s="355" t="s">
        <v>773</v>
      </c>
      <c r="BDB44" s="356" t="s">
        <v>764</v>
      </c>
      <c r="BDC44" s="357"/>
      <c r="BDD44" s="176"/>
      <c r="BDE44" s="176"/>
      <c r="BDF44" s="358" t="s">
        <v>22</v>
      </c>
      <c r="BDG44" s="359">
        <v>0.4</v>
      </c>
      <c r="BDH44" s="356" t="s">
        <v>774</v>
      </c>
      <c r="BDI44" s="355" t="s">
        <v>773</v>
      </c>
      <c r="BDJ44" s="356" t="s">
        <v>764</v>
      </c>
      <c r="BDK44" s="357"/>
      <c r="BDL44" s="176"/>
      <c r="BDM44" s="176"/>
      <c r="BDN44" s="358" t="s">
        <v>22</v>
      </c>
      <c r="BDO44" s="359">
        <v>0.4</v>
      </c>
      <c r="BDP44" s="356" t="s">
        <v>774</v>
      </c>
      <c r="BDQ44" s="355" t="s">
        <v>773</v>
      </c>
      <c r="BDR44" s="356" t="s">
        <v>764</v>
      </c>
      <c r="BDS44" s="357"/>
      <c r="BDT44" s="176"/>
      <c r="BDU44" s="176"/>
      <c r="BDV44" s="358" t="s">
        <v>22</v>
      </c>
      <c r="BDW44" s="359">
        <v>0.4</v>
      </c>
      <c r="BDX44" s="356" t="s">
        <v>774</v>
      </c>
      <c r="BDY44" s="355" t="s">
        <v>773</v>
      </c>
      <c r="BDZ44" s="356" t="s">
        <v>764</v>
      </c>
      <c r="BEA44" s="357"/>
      <c r="BEB44" s="176"/>
      <c r="BEC44" s="176"/>
      <c r="BED44" s="358" t="s">
        <v>22</v>
      </c>
      <c r="BEE44" s="359">
        <v>0.4</v>
      </c>
      <c r="BEF44" s="356" t="s">
        <v>774</v>
      </c>
      <c r="BEG44" s="355" t="s">
        <v>773</v>
      </c>
      <c r="BEH44" s="356" t="s">
        <v>764</v>
      </c>
      <c r="BEI44" s="357"/>
      <c r="BEJ44" s="176"/>
      <c r="BEK44" s="176"/>
      <c r="BEL44" s="358" t="s">
        <v>22</v>
      </c>
      <c r="BEM44" s="359">
        <v>0.4</v>
      </c>
      <c r="BEN44" s="356" t="s">
        <v>774</v>
      </c>
      <c r="BEO44" s="355" t="s">
        <v>773</v>
      </c>
      <c r="BEP44" s="356" t="s">
        <v>764</v>
      </c>
      <c r="BEQ44" s="357"/>
      <c r="BER44" s="176"/>
      <c r="BES44" s="176"/>
      <c r="BET44" s="358" t="s">
        <v>22</v>
      </c>
      <c r="BEU44" s="359">
        <v>0.4</v>
      </c>
      <c r="BEV44" s="356" t="s">
        <v>774</v>
      </c>
      <c r="BEW44" s="355" t="s">
        <v>773</v>
      </c>
      <c r="BEX44" s="356" t="s">
        <v>764</v>
      </c>
      <c r="BEY44" s="357"/>
      <c r="BEZ44" s="176"/>
      <c r="BFA44" s="176"/>
      <c r="BFB44" s="358" t="s">
        <v>22</v>
      </c>
      <c r="BFC44" s="359">
        <v>0.4</v>
      </c>
      <c r="BFD44" s="356" t="s">
        <v>774</v>
      </c>
      <c r="BFE44" s="355" t="s">
        <v>773</v>
      </c>
      <c r="BFF44" s="356" t="s">
        <v>764</v>
      </c>
      <c r="BFG44" s="357"/>
      <c r="BFH44" s="176"/>
      <c r="BFI44" s="176"/>
      <c r="BFJ44" s="358" t="s">
        <v>22</v>
      </c>
      <c r="BFK44" s="359">
        <v>0.4</v>
      </c>
      <c r="BFL44" s="356" t="s">
        <v>774</v>
      </c>
      <c r="BFM44" s="355" t="s">
        <v>773</v>
      </c>
      <c r="BFN44" s="356" t="s">
        <v>764</v>
      </c>
      <c r="BFO44" s="357"/>
      <c r="BFP44" s="176"/>
      <c r="BFQ44" s="176"/>
      <c r="BFR44" s="358" t="s">
        <v>22</v>
      </c>
      <c r="BFS44" s="359">
        <v>0.4</v>
      </c>
      <c r="BFT44" s="356" t="s">
        <v>774</v>
      </c>
      <c r="BFU44" s="355" t="s">
        <v>773</v>
      </c>
      <c r="BFV44" s="356" t="s">
        <v>764</v>
      </c>
      <c r="BFW44" s="357"/>
      <c r="BFX44" s="176"/>
      <c r="BFY44" s="176"/>
      <c r="BFZ44" s="358" t="s">
        <v>22</v>
      </c>
      <c r="BGA44" s="359">
        <v>0.4</v>
      </c>
      <c r="BGB44" s="356" t="s">
        <v>774</v>
      </c>
      <c r="BGC44" s="355" t="s">
        <v>773</v>
      </c>
      <c r="BGD44" s="356" t="s">
        <v>764</v>
      </c>
      <c r="BGE44" s="357"/>
      <c r="BGF44" s="176"/>
      <c r="BGG44" s="176"/>
      <c r="BGH44" s="358" t="s">
        <v>22</v>
      </c>
      <c r="BGI44" s="359">
        <v>0.4</v>
      </c>
      <c r="BGJ44" s="356" t="s">
        <v>774</v>
      </c>
      <c r="BGK44" s="355" t="s">
        <v>773</v>
      </c>
      <c r="BGL44" s="356" t="s">
        <v>764</v>
      </c>
      <c r="BGM44" s="357"/>
      <c r="BGN44" s="176"/>
      <c r="BGO44" s="176"/>
      <c r="BGP44" s="358" t="s">
        <v>22</v>
      </c>
      <c r="BGQ44" s="359">
        <v>0.4</v>
      </c>
      <c r="BGR44" s="356" t="s">
        <v>774</v>
      </c>
      <c r="BGS44" s="355" t="s">
        <v>773</v>
      </c>
      <c r="BGT44" s="356" t="s">
        <v>764</v>
      </c>
      <c r="BGU44" s="357"/>
      <c r="BGV44" s="176"/>
      <c r="BGW44" s="176"/>
      <c r="BGX44" s="358" t="s">
        <v>22</v>
      </c>
      <c r="BGY44" s="359">
        <v>0.4</v>
      </c>
      <c r="BGZ44" s="356" t="s">
        <v>774</v>
      </c>
      <c r="BHA44" s="355" t="s">
        <v>773</v>
      </c>
      <c r="BHB44" s="356" t="s">
        <v>764</v>
      </c>
      <c r="BHC44" s="357"/>
      <c r="BHD44" s="176"/>
      <c r="BHE44" s="176"/>
      <c r="BHF44" s="358" t="s">
        <v>22</v>
      </c>
      <c r="BHG44" s="359">
        <v>0.4</v>
      </c>
      <c r="BHH44" s="356" t="s">
        <v>774</v>
      </c>
      <c r="BHI44" s="355" t="s">
        <v>773</v>
      </c>
      <c r="BHJ44" s="356" t="s">
        <v>764</v>
      </c>
      <c r="BHK44" s="357"/>
      <c r="BHL44" s="176"/>
      <c r="BHM44" s="176"/>
      <c r="BHN44" s="358" t="s">
        <v>22</v>
      </c>
      <c r="BHO44" s="359">
        <v>0.4</v>
      </c>
      <c r="BHP44" s="356" t="s">
        <v>774</v>
      </c>
      <c r="BHQ44" s="355" t="s">
        <v>773</v>
      </c>
      <c r="BHR44" s="356" t="s">
        <v>764</v>
      </c>
      <c r="BHS44" s="357"/>
      <c r="BHT44" s="176"/>
      <c r="BHU44" s="176"/>
      <c r="BHV44" s="358" t="s">
        <v>22</v>
      </c>
      <c r="BHW44" s="359">
        <v>0.4</v>
      </c>
      <c r="BHX44" s="356" t="s">
        <v>774</v>
      </c>
      <c r="BHY44" s="355" t="s">
        <v>773</v>
      </c>
      <c r="BHZ44" s="356" t="s">
        <v>764</v>
      </c>
      <c r="BIA44" s="357"/>
      <c r="BIB44" s="176"/>
      <c r="BIC44" s="176"/>
      <c r="BID44" s="358" t="s">
        <v>22</v>
      </c>
      <c r="BIE44" s="359">
        <v>0.4</v>
      </c>
      <c r="BIF44" s="356" t="s">
        <v>774</v>
      </c>
      <c r="BIG44" s="355" t="s">
        <v>773</v>
      </c>
      <c r="BIH44" s="356" t="s">
        <v>764</v>
      </c>
      <c r="BII44" s="357"/>
      <c r="BIJ44" s="176"/>
      <c r="BIK44" s="176"/>
      <c r="BIL44" s="358" t="s">
        <v>22</v>
      </c>
      <c r="BIM44" s="359">
        <v>0.4</v>
      </c>
      <c r="BIN44" s="356" t="s">
        <v>774</v>
      </c>
      <c r="BIO44" s="355" t="s">
        <v>773</v>
      </c>
      <c r="BIP44" s="356" t="s">
        <v>764</v>
      </c>
      <c r="BIQ44" s="357"/>
      <c r="BIR44" s="176"/>
      <c r="BIS44" s="176"/>
      <c r="BIT44" s="358" t="s">
        <v>22</v>
      </c>
      <c r="BIU44" s="359">
        <v>0.4</v>
      </c>
      <c r="BIV44" s="356" t="s">
        <v>774</v>
      </c>
      <c r="BIW44" s="355" t="s">
        <v>773</v>
      </c>
      <c r="BIX44" s="356" t="s">
        <v>764</v>
      </c>
      <c r="BIY44" s="357"/>
      <c r="BIZ44" s="176"/>
      <c r="BJA44" s="176"/>
      <c r="BJB44" s="358" t="s">
        <v>22</v>
      </c>
      <c r="BJC44" s="359">
        <v>0.4</v>
      </c>
      <c r="BJD44" s="356" t="s">
        <v>774</v>
      </c>
      <c r="BJE44" s="355" t="s">
        <v>773</v>
      </c>
      <c r="BJF44" s="356" t="s">
        <v>764</v>
      </c>
      <c r="BJG44" s="357"/>
      <c r="BJH44" s="176"/>
      <c r="BJI44" s="176"/>
      <c r="BJJ44" s="358" t="s">
        <v>22</v>
      </c>
      <c r="BJK44" s="359">
        <v>0.4</v>
      </c>
      <c r="BJL44" s="356" t="s">
        <v>774</v>
      </c>
      <c r="BJM44" s="355" t="s">
        <v>773</v>
      </c>
      <c r="BJN44" s="356" t="s">
        <v>764</v>
      </c>
      <c r="BJO44" s="357"/>
      <c r="BJP44" s="176"/>
      <c r="BJQ44" s="176"/>
      <c r="BJR44" s="358" t="s">
        <v>22</v>
      </c>
      <c r="BJS44" s="359">
        <v>0.4</v>
      </c>
      <c r="BJT44" s="356" t="s">
        <v>774</v>
      </c>
      <c r="BJU44" s="355" t="s">
        <v>773</v>
      </c>
      <c r="BJV44" s="356" t="s">
        <v>764</v>
      </c>
      <c r="BJW44" s="357"/>
      <c r="BJX44" s="176"/>
      <c r="BJY44" s="176"/>
      <c r="BJZ44" s="358" t="s">
        <v>22</v>
      </c>
      <c r="BKA44" s="359">
        <v>0.4</v>
      </c>
      <c r="BKB44" s="356" t="s">
        <v>774</v>
      </c>
      <c r="BKC44" s="355" t="s">
        <v>773</v>
      </c>
      <c r="BKD44" s="356" t="s">
        <v>764</v>
      </c>
      <c r="BKE44" s="357"/>
      <c r="BKF44" s="176"/>
      <c r="BKG44" s="176"/>
      <c r="BKH44" s="358" t="s">
        <v>22</v>
      </c>
      <c r="BKI44" s="359">
        <v>0.4</v>
      </c>
      <c r="BKJ44" s="356" t="s">
        <v>774</v>
      </c>
      <c r="BKK44" s="355" t="s">
        <v>773</v>
      </c>
      <c r="BKL44" s="356" t="s">
        <v>764</v>
      </c>
      <c r="BKM44" s="357"/>
      <c r="BKN44" s="176"/>
      <c r="BKO44" s="176"/>
      <c r="BKP44" s="358" t="s">
        <v>22</v>
      </c>
      <c r="BKQ44" s="359">
        <v>0.4</v>
      </c>
      <c r="BKR44" s="356" t="s">
        <v>774</v>
      </c>
      <c r="BKS44" s="355" t="s">
        <v>773</v>
      </c>
      <c r="BKT44" s="356" t="s">
        <v>764</v>
      </c>
      <c r="BKU44" s="357"/>
      <c r="BKV44" s="176"/>
      <c r="BKW44" s="176"/>
      <c r="BKX44" s="358" t="s">
        <v>22</v>
      </c>
      <c r="BKY44" s="359">
        <v>0.4</v>
      </c>
      <c r="BKZ44" s="356" t="s">
        <v>774</v>
      </c>
      <c r="BLA44" s="355" t="s">
        <v>773</v>
      </c>
      <c r="BLB44" s="356" t="s">
        <v>764</v>
      </c>
      <c r="BLC44" s="357"/>
      <c r="BLD44" s="176"/>
      <c r="BLE44" s="176"/>
      <c r="BLF44" s="358" t="s">
        <v>22</v>
      </c>
      <c r="BLG44" s="359">
        <v>0.4</v>
      </c>
      <c r="BLH44" s="356" t="s">
        <v>774</v>
      </c>
      <c r="BLI44" s="355" t="s">
        <v>773</v>
      </c>
      <c r="BLJ44" s="356" t="s">
        <v>764</v>
      </c>
      <c r="BLK44" s="357"/>
      <c r="BLL44" s="176"/>
      <c r="BLM44" s="176"/>
      <c r="BLN44" s="358" t="s">
        <v>22</v>
      </c>
      <c r="BLO44" s="359">
        <v>0.4</v>
      </c>
      <c r="BLP44" s="356" t="s">
        <v>774</v>
      </c>
      <c r="BLQ44" s="355" t="s">
        <v>773</v>
      </c>
      <c r="BLR44" s="356" t="s">
        <v>764</v>
      </c>
      <c r="BLS44" s="357"/>
      <c r="BLT44" s="176"/>
      <c r="BLU44" s="176"/>
      <c r="BLV44" s="358" t="s">
        <v>22</v>
      </c>
      <c r="BLW44" s="359">
        <v>0.4</v>
      </c>
      <c r="BLX44" s="356" t="s">
        <v>774</v>
      </c>
      <c r="BLY44" s="355" t="s">
        <v>773</v>
      </c>
      <c r="BLZ44" s="356" t="s">
        <v>764</v>
      </c>
      <c r="BMA44" s="357"/>
      <c r="BMB44" s="176"/>
      <c r="BMC44" s="176"/>
      <c r="BMD44" s="358" t="s">
        <v>22</v>
      </c>
      <c r="BME44" s="359">
        <v>0.4</v>
      </c>
      <c r="BMF44" s="356" t="s">
        <v>774</v>
      </c>
      <c r="BMG44" s="355" t="s">
        <v>773</v>
      </c>
      <c r="BMH44" s="356" t="s">
        <v>764</v>
      </c>
      <c r="BMI44" s="357"/>
      <c r="BMJ44" s="176"/>
      <c r="BMK44" s="176"/>
      <c r="BML44" s="358" t="s">
        <v>22</v>
      </c>
      <c r="BMM44" s="359">
        <v>0.4</v>
      </c>
      <c r="BMN44" s="356" t="s">
        <v>774</v>
      </c>
      <c r="BMO44" s="355" t="s">
        <v>773</v>
      </c>
      <c r="BMP44" s="356" t="s">
        <v>764</v>
      </c>
      <c r="BMQ44" s="357"/>
      <c r="BMR44" s="176"/>
      <c r="BMS44" s="176"/>
      <c r="BMT44" s="358" t="s">
        <v>22</v>
      </c>
      <c r="BMU44" s="359">
        <v>0.4</v>
      </c>
      <c r="BMV44" s="356" t="s">
        <v>774</v>
      </c>
      <c r="BMW44" s="355" t="s">
        <v>773</v>
      </c>
      <c r="BMX44" s="356" t="s">
        <v>764</v>
      </c>
      <c r="BMY44" s="357"/>
      <c r="BMZ44" s="176"/>
      <c r="BNA44" s="176"/>
      <c r="BNB44" s="358" t="s">
        <v>22</v>
      </c>
      <c r="BNC44" s="359">
        <v>0.4</v>
      </c>
      <c r="BND44" s="356" t="s">
        <v>774</v>
      </c>
      <c r="BNE44" s="355" t="s">
        <v>773</v>
      </c>
      <c r="BNF44" s="356" t="s">
        <v>764</v>
      </c>
      <c r="BNG44" s="357"/>
      <c r="BNH44" s="176"/>
      <c r="BNI44" s="176"/>
      <c r="BNJ44" s="358" t="s">
        <v>22</v>
      </c>
      <c r="BNK44" s="359">
        <v>0.4</v>
      </c>
      <c r="BNL44" s="356" t="s">
        <v>774</v>
      </c>
      <c r="BNM44" s="355" t="s">
        <v>773</v>
      </c>
      <c r="BNN44" s="356" t="s">
        <v>764</v>
      </c>
      <c r="BNO44" s="357"/>
      <c r="BNP44" s="176"/>
      <c r="BNQ44" s="176"/>
      <c r="BNR44" s="358" t="s">
        <v>22</v>
      </c>
      <c r="BNS44" s="359">
        <v>0.4</v>
      </c>
      <c r="BNT44" s="356" t="s">
        <v>774</v>
      </c>
      <c r="BNU44" s="355" t="s">
        <v>773</v>
      </c>
      <c r="BNV44" s="356" t="s">
        <v>764</v>
      </c>
      <c r="BNW44" s="357"/>
      <c r="BNX44" s="176"/>
      <c r="BNY44" s="176"/>
      <c r="BNZ44" s="358" t="s">
        <v>22</v>
      </c>
      <c r="BOA44" s="359">
        <v>0.4</v>
      </c>
      <c r="BOB44" s="356" t="s">
        <v>774</v>
      </c>
      <c r="BOC44" s="355" t="s">
        <v>773</v>
      </c>
      <c r="BOD44" s="356" t="s">
        <v>764</v>
      </c>
      <c r="BOE44" s="357"/>
      <c r="BOF44" s="176"/>
      <c r="BOG44" s="176"/>
      <c r="BOH44" s="358" t="s">
        <v>22</v>
      </c>
      <c r="BOI44" s="359">
        <v>0.4</v>
      </c>
      <c r="BOJ44" s="356" t="s">
        <v>774</v>
      </c>
      <c r="BOK44" s="355" t="s">
        <v>773</v>
      </c>
      <c r="BOL44" s="356" t="s">
        <v>764</v>
      </c>
      <c r="BOM44" s="357"/>
      <c r="BON44" s="176"/>
      <c r="BOO44" s="176"/>
      <c r="BOP44" s="358" t="s">
        <v>22</v>
      </c>
      <c r="BOQ44" s="359">
        <v>0.4</v>
      </c>
      <c r="BOR44" s="356" t="s">
        <v>774</v>
      </c>
      <c r="BOS44" s="355" t="s">
        <v>773</v>
      </c>
      <c r="BOT44" s="356" t="s">
        <v>764</v>
      </c>
      <c r="BOU44" s="357"/>
      <c r="BOV44" s="176"/>
      <c r="BOW44" s="176"/>
      <c r="BOX44" s="358" t="s">
        <v>22</v>
      </c>
      <c r="BOY44" s="359">
        <v>0.4</v>
      </c>
      <c r="BOZ44" s="356" t="s">
        <v>774</v>
      </c>
      <c r="BPA44" s="355" t="s">
        <v>773</v>
      </c>
      <c r="BPB44" s="356" t="s">
        <v>764</v>
      </c>
      <c r="BPC44" s="357"/>
      <c r="BPD44" s="176"/>
      <c r="BPE44" s="176"/>
      <c r="BPF44" s="358" t="s">
        <v>22</v>
      </c>
      <c r="BPG44" s="359">
        <v>0.4</v>
      </c>
      <c r="BPH44" s="356" t="s">
        <v>774</v>
      </c>
      <c r="BPI44" s="355" t="s">
        <v>773</v>
      </c>
      <c r="BPJ44" s="356" t="s">
        <v>764</v>
      </c>
      <c r="BPK44" s="357"/>
      <c r="BPL44" s="176"/>
      <c r="BPM44" s="176"/>
      <c r="BPN44" s="358" t="s">
        <v>22</v>
      </c>
      <c r="BPO44" s="359">
        <v>0.4</v>
      </c>
      <c r="BPP44" s="356" t="s">
        <v>774</v>
      </c>
      <c r="BPQ44" s="355" t="s">
        <v>773</v>
      </c>
      <c r="BPR44" s="356" t="s">
        <v>764</v>
      </c>
      <c r="BPS44" s="357"/>
      <c r="BPT44" s="176"/>
      <c r="BPU44" s="176"/>
      <c r="BPV44" s="358" t="s">
        <v>22</v>
      </c>
      <c r="BPW44" s="359">
        <v>0.4</v>
      </c>
      <c r="BPX44" s="356" t="s">
        <v>774</v>
      </c>
      <c r="BPY44" s="355" t="s">
        <v>773</v>
      </c>
      <c r="BPZ44" s="356" t="s">
        <v>764</v>
      </c>
      <c r="BQA44" s="357"/>
      <c r="BQB44" s="176"/>
      <c r="BQC44" s="176"/>
      <c r="BQD44" s="358" t="s">
        <v>22</v>
      </c>
      <c r="BQE44" s="359">
        <v>0.4</v>
      </c>
      <c r="BQF44" s="356" t="s">
        <v>774</v>
      </c>
      <c r="BQG44" s="355" t="s">
        <v>773</v>
      </c>
      <c r="BQH44" s="356" t="s">
        <v>764</v>
      </c>
      <c r="BQI44" s="357"/>
      <c r="BQJ44" s="176"/>
      <c r="BQK44" s="176"/>
      <c r="BQL44" s="358" t="s">
        <v>22</v>
      </c>
      <c r="BQM44" s="359">
        <v>0.4</v>
      </c>
      <c r="BQN44" s="356" t="s">
        <v>774</v>
      </c>
      <c r="BQO44" s="355" t="s">
        <v>773</v>
      </c>
      <c r="BQP44" s="356" t="s">
        <v>764</v>
      </c>
      <c r="BQQ44" s="357"/>
      <c r="BQR44" s="176"/>
      <c r="BQS44" s="176"/>
      <c r="BQT44" s="358" t="s">
        <v>22</v>
      </c>
      <c r="BQU44" s="359">
        <v>0.4</v>
      </c>
      <c r="BQV44" s="356" t="s">
        <v>774</v>
      </c>
      <c r="BQW44" s="355" t="s">
        <v>773</v>
      </c>
      <c r="BQX44" s="356" t="s">
        <v>764</v>
      </c>
      <c r="BQY44" s="357"/>
      <c r="BQZ44" s="176"/>
      <c r="BRA44" s="176"/>
      <c r="BRB44" s="358" t="s">
        <v>22</v>
      </c>
      <c r="BRC44" s="359">
        <v>0.4</v>
      </c>
      <c r="BRD44" s="356" t="s">
        <v>774</v>
      </c>
      <c r="BRE44" s="355" t="s">
        <v>773</v>
      </c>
      <c r="BRF44" s="356" t="s">
        <v>764</v>
      </c>
      <c r="BRG44" s="357"/>
      <c r="BRH44" s="176"/>
      <c r="BRI44" s="176"/>
      <c r="BRJ44" s="358" t="s">
        <v>22</v>
      </c>
      <c r="BRK44" s="359">
        <v>0.4</v>
      </c>
      <c r="BRL44" s="356" t="s">
        <v>774</v>
      </c>
      <c r="BRM44" s="355" t="s">
        <v>773</v>
      </c>
      <c r="BRN44" s="356" t="s">
        <v>764</v>
      </c>
      <c r="BRO44" s="357"/>
      <c r="BRP44" s="176"/>
      <c r="BRQ44" s="176"/>
      <c r="BRR44" s="358" t="s">
        <v>22</v>
      </c>
      <c r="BRS44" s="359">
        <v>0.4</v>
      </c>
      <c r="BRT44" s="356" t="s">
        <v>774</v>
      </c>
      <c r="BRU44" s="355" t="s">
        <v>773</v>
      </c>
      <c r="BRV44" s="356" t="s">
        <v>764</v>
      </c>
      <c r="BRW44" s="357"/>
      <c r="BRX44" s="176"/>
      <c r="BRY44" s="176"/>
      <c r="BRZ44" s="358" t="s">
        <v>22</v>
      </c>
      <c r="BSA44" s="359">
        <v>0.4</v>
      </c>
      <c r="BSB44" s="356" t="s">
        <v>774</v>
      </c>
      <c r="BSC44" s="355" t="s">
        <v>773</v>
      </c>
      <c r="BSD44" s="356" t="s">
        <v>764</v>
      </c>
      <c r="BSE44" s="357"/>
      <c r="BSF44" s="176"/>
      <c r="BSG44" s="176"/>
      <c r="BSH44" s="358" t="s">
        <v>22</v>
      </c>
      <c r="BSI44" s="359">
        <v>0.4</v>
      </c>
      <c r="BSJ44" s="356" t="s">
        <v>774</v>
      </c>
      <c r="BSK44" s="355" t="s">
        <v>773</v>
      </c>
      <c r="BSL44" s="356" t="s">
        <v>764</v>
      </c>
      <c r="BSM44" s="357"/>
      <c r="BSN44" s="176"/>
      <c r="BSO44" s="176"/>
      <c r="BSP44" s="358" t="s">
        <v>22</v>
      </c>
      <c r="BSQ44" s="359">
        <v>0.4</v>
      </c>
      <c r="BSR44" s="356" t="s">
        <v>774</v>
      </c>
      <c r="BSS44" s="355" t="s">
        <v>773</v>
      </c>
      <c r="BST44" s="356" t="s">
        <v>764</v>
      </c>
      <c r="BSU44" s="357"/>
      <c r="BSV44" s="176"/>
      <c r="BSW44" s="176"/>
      <c r="BSX44" s="358" t="s">
        <v>22</v>
      </c>
      <c r="BSY44" s="359">
        <v>0.4</v>
      </c>
      <c r="BSZ44" s="356" t="s">
        <v>774</v>
      </c>
      <c r="BTA44" s="355" t="s">
        <v>773</v>
      </c>
      <c r="BTB44" s="356" t="s">
        <v>764</v>
      </c>
      <c r="BTC44" s="357"/>
      <c r="BTD44" s="176"/>
      <c r="BTE44" s="176"/>
      <c r="BTF44" s="358" t="s">
        <v>22</v>
      </c>
      <c r="BTG44" s="359">
        <v>0.4</v>
      </c>
      <c r="BTH44" s="356" t="s">
        <v>774</v>
      </c>
      <c r="BTI44" s="355" t="s">
        <v>773</v>
      </c>
      <c r="BTJ44" s="356" t="s">
        <v>764</v>
      </c>
      <c r="BTK44" s="357"/>
      <c r="BTL44" s="176"/>
      <c r="BTM44" s="176"/>
      <c r="BTN44" s="358" t="s">
        <v>22</v>
      </c>
      <c r="BTO44" s="359">
        <v>0.4</v>
      </c>
      <c r="BTP44" s="356" t="s">
        <v>774</v>
      </c>
      <c r="BTQ44" s="355" t="s">
        <v>773</v>
      </c>
      <c r="BTR44" s="356" t="s">
        <v>764</v>
      </c>
      <c r="BTS44" s="357"/>
      <c r="BTT44" s="176"/>
      <c r="BTU44" s="176"/>
      <c r="BTV44" s="358" t="s">
        <v>22</v>
      </c>
      <c r="BTW44" s="359">
        <v>0.4</v>
      </c>
      <c r="BTX44" s="356" t="s">
        <v>774</v>
      </c>
      <c r="BTY44" s="355" t="s">
        <v>773</v>
      </c>
      <c r="BTZ44" s="356" t="s">
        <v>764</v>
      </c>
      <c r="BUA44" s="357"/>
      <c r="BUB44" s="176"/>
      <c r="BUC44" s="176"/>
      <c r="BUD44" s="358" t="s">
        <v>22</v>
      </c>
      <c r="BUE44" s="359">
        <v>0.4</v>
      </c>
      <c r="BUF44" s="356" t="s">
        <v>774</v>
      </c>
      <c r="BUG44" s="355" t="s">
        <v>773</v>
      </c>
      <c r="BUH44" s="356" t="s">
        <v>764</v>
      </c>
      <c r="BUI44" s="357"/>
      <c r="BUJ44" s="176"/>
      <c r="BUK44" s="176"/>
      <c r="BUL44" s="358" t="s">
        <v>22</v>
      </c>
      <c r="BUM44" s="359">
        <v>0.4</v>
      </c>
      <c r="BUN44" s="356" t="s">
        <v>774</v>
      </c>
      <c r="BUO44" s="355" t="s">
        <v>773</v>
      </c>
      <c r="BUP44" s="356" t="s">
        <v>764</v>
      </c>
      <c r="BUQ44" s="357"/>
      <c r="BUR44" s="176"/>
      <c r="BUS44" s="176"/>
      <c r="BUT44" s="358" t="s">
        <v>22</v>
      </c>
      <c r="BUU44" s="359">
        <v>0.4</v>
      </c>
      <c r="BUV44" s="356" t="s">
        <v>774</v>
      </c>
      <c r="BUW44" s="355" t="s">
        <v>773</v>
      </c>
      <c r="BUX44" s="356" t="s">
        <v>764</v>
      </c>
      <c r="BUY44" s="357"/>
      <c r="BUZ44" s="176"/>
      <c r="BVA44" s="176"/>
      <c r="BVB44" s="358" t="s">
        <v>22</v>
      </c>
      <c r="BVC44" s="359">
        <v>0.4</v>
      </c>
      <c r="BVD44" s="356" t="s">
        <v>774</v>
      </c>
      <c r="BVE44" s="355" t="s">
        <v>773</v>
      </c>
      <c r="BVF44" s="356" t="s">
        <v>764</v>
      </c>
      <c r="BVG44" s="357"/>
      <c r="BVH44" s="176"/>
      <c r="BVI44" s="176"/>
      <c r="BVJ44" s="358" t="s">
        <v>22</v>
      </c>
      <c r="BVK44" s="359">
        <v>0.4</v>
      </c>
      <c r="BVL44" s="356" t="s">
        <v>774</v>
      </c>
      <c r="BVM44" s="355" t="s">
        <v>773</v>
      </c>
      <c r="BVN44" s="356" t="s">
        <v>764</v>
      </c>
      <c r="BVO44" s="357"/>
      <c r="BVP44" s="176"/>
      <c r="BVQ44" s="176"/>
      <c r="BVR44" s="358" t="s">
        <v>22</v>
      </c>
      <c r="BVS44" s="359">
        <v>0.4</v>
      </c>
      <c r="BVT44" s="356" t="s">
        <v>774</v>
      </c>
      <c r="BVU44" s="355" t="s">
        <v>773</v>
      </c>
      <c r="BVV44" s="356" t="s">
        <v>764</v>
      </c>
      <c r="BVW44" s="357"/>
      <c r="BVX44" s="176"/>
      <c r="BVY44" s="176"/>
      <c r="BVZ44" s="358" t="s">
        <v>22</v>
      </c>
      <c r="BWA44" s="359">
        <v>0.4</v>
      </c>
      <c r="BWB44" s="356" t="s">
        <v>774</v>
      </c>
      <c r="BWC44" s="355" t="s">
        <v>773</v>
      </c>
      <c r="BWD44" s="356" t="s">
        <v>764</v>
      </c>
      <c r="BWE44" s="357"/>
      <c r="BWF44" s="176"/>
      <c r="BWG44" s="176"/>
      <c r="BWH44" s="358" t="s">
        <v>22</v>
      </c>
      <c r="BWI44" s="359">
        <v>0.4</v>
      </c>
      <c r="BWJ44" s="356" t="s">
        <v>774</v>
      </c>
      <c r="BWK44" s="355" t="s">
        <v>773</v>
      </c>
      <c r="BWL44" s="356" t="s">
        <v>764</v>
      </c>
      <c r="BWM44" s="357"/>
      <c r="BWN44" s="176"/>
      <c r="BWO44" s="176"/>
      <c r="BWP44" s="358" t="s">
        <v>22</v>
      </c>
      <c r="BWQ44" s="359">
        <v>0.4</v>
      </c>
      <c r="BWR44" s="356" t="s">
        <v>774</v>
      </c>
      <c r="BWS44" s="355" t="s">
        <v>773</v>
      </c>
      <c r="BWT44" s="356" t="s">
        <v>764</v>
      </c>
      <c r="BWU44" s="357"/>
      <c r="BWV44" s="176"/>
      <c r="BWW44" s="176"/>
      <c r="BWX44" s="358" t="s">
        <v>22</v>
      </c>
      <c r="BWY44" s="359">
        <v>0.4</v>
      </c>
      <c r="BWZ44" s="356" t="s">
        <v>774</v>
      </c>
      <c r="BXA44" s="355" t="s">
        <v>773</v>
      </c>
      <c r="BXB44" s="356" t="s">
        <v>764</v>
      </c>
      <c r="BXC44" s="357"/>
      <c r="BXD44" s="176"/>
      <c r="BXE44" s="176"/>
      <c r="BXF44" s="358" t="s">
        <v>22</v>
      </c>
      <c r="BXG44" s="359">
        <v>0.4</v>
      </c>
      <c r="BXH44" s="356" t="s">
        <v>774</v>
      </c>
      <c r="BXI44" s="355" t="s">
        <v>773</v>
      </c>
      <c r="BXJ44" s="356" t="s">
        <v>764</v>
      </c>
      <c r="BXK44" s="357"/>
      <c r="BXL44" s="176"/>
      <c r="BXM44" s="176"/>
      <c r="BXN44" s="358" t="s">
        <v>22</v>
      </c>
      <c r="BXO44" s="359">
        <v>0.4</v>
      </c>
      <c r="BXP44" s="356" t="s">
        <v>774</v>
      </c>
      <c r="BXQ44" s="355" t="s">
        <v>773</v>
      </c>
      <c r="BXR44" s="356" t="s">
        <v>764</v>
      </c>
      <c r="BXS44" s="357"/>
      <c r="BXT44" s="176"/>
      <c r="BXU44" s="176"/>
      <c r="BXV44" s="358" t="s">
        <v>22</v>
      </c>
      <c r="BXW44" s="359">
        <v>0.4</v>
      </c>
      <c r="BXX44" s="356" t="s">
        <v>774</v>
      </c>
      <c r="BXY44" s="355" t="s">
        <v>773</v>
      </c>
      <c r="BXZ44" s="356" t="s">
        <v>764</v>
      </c>
      <c r="BYA44" s="357"/>
      <c r="BYB44" s="176"/>
      <c r="BYC44" s="176"/>
      <c r="BYD44" s="358" t="s">
        <v>22</v>
      </c>
      <c r="BYE44" s="359">
        <v>0.4</v>
      </c>
      <c r="BYF44" s="356" t="s">
        <v>774</v>
      </c>
      <c r="BYG44" s="355" t="s">
        <v>773</v>
      </c>
      <c r="BYH44" s="356" t="s">
        <v>764</v>
      </c>
      <c r="BYI44" s="357"/>
      <c r="BYJ44" s="176"/>
      <c r="BYK44" s="176"/>
      <c r="BYL44" s="358" t="s">
        <v>22</v>
      </c>
      <c r="BYM44" s="359">
        <v>0.4</v>
      </c>
      <c r="BYN44" s="356" t="s">
        <v>774</v>
      </c>
      <c r="BYO44" s="355" t="s">
        <v>773</v>
      </c>
      <c r="BYP44" s="356" t="s">
        <v>764</v>
      </c>
      <c r="BYQ44" s="357"/>
      <c r="BYR44" s="176"/>
      <c r="BYS44" s="176"/>
      <c r="BYT44" s="358" t="s">
        <v>22</v>
      </c>
      <c r="BYU44" s="359">
        <v>0.4</v>
      </c>
      <c r="BYV44" s="356" t="s">
        <v>774</v>
      </c>
      <c r="BYW44" s="355" t="s">
        <v>773</v>
      </c>
      <c r="BYX44" s="356" t="s">
        <v>764</v>
      </c>
      <c r="BYY44" s="357"/>
      <c r="BYZ44" s="176"/>
      <c r="BZA44" s="176"/>
      <c r="BZB44" s="358" t="s">
        <v>22</v>
      </c>
      <c r="BZC44" s="359">
        <v>0.4</v>
      </c>
      <c r="BZD44" s="356" t="s">
        <v>774</v>
      </c>
      <c r="BZE44" s="355" t="s">
        <v>773</v>
      </c>
      <c r="BZF44" s="356" t="s">
        <v>764</v>
      </c>
      <c r="BZG44" s="357"/>
      <c r="BZH44" s="176"/>
      <c r="BZI44" s="176"/>
      <c r="BZJ44" s="358" t="s">
        <v>22</v>
      </c>
      <c r="BZK44" s="359">
        <v>0.4</v>
      </c>
      <c r="BZL44" s="356" t="s">
        <v>774</v>
      </c>
      <c r="BZM44" s="355" t="s">
        <v>773</v>
      </c>
      <c r="BZN44" s="356" t="s">
        <v>764</v>
      </c>
      <c r="BZO44" s="357"/>
      <c r="BZP44" s="176"/>
      <c r="BZQ44" s="176"/>
      <c r="BZR44" s="358" t="s">
        <v>22</v>
      </c>
      <c r="BZS44" s="359">
        <v>0.4</v>
      </c>
      <c r="BZT44" s="356" t="s">
        <v>774</v>
      </c>
      <c r="BZU44" s="355" t="s">
        <v>773</v>
      </c>
      <c r="BZV44" s="356" t="s">
        <v>764</v>
      </c>
      <c r="BZW44" s="357"/>
      <c r="BZX44" s="176"/>
      <c r="BZY44" s="176"/>
      <c r="BZZ44" s="358" t="s">
        <v>22</v>
      </c>
      <c r="CAA44" s="359">
        <v>0.4</v>
      </c>
      <c r="CAB44" s="356" t="s">
        <v>774</v>
      </c>
      <c r="CAC44" s="355" t="s">
        <v>773</v>
      </c>
      <c r="CAD44" s="356" t="s">
        <v>764</v>
      </c>
      <c r="CAE44" s="357"/>
      <c r="CAF44" s="176"/>
      <c r="CAG44" s="176"/>
      <c r="CAH44" s="358" t="s">
        <v>22</v>
      </c>
      <c r="CAI44" s="359">
        <v>0.4</v>
      </c>
      <c r="CAJ44" s="356" t="s">
        <v>774</v>
      </c>
      <c r="CAK44" s="355" t="s">
        <v>773</v>
      </c>
      <c r="CAL44" s="356" t="s">
        <v>764</v>
      </c>
      <c r="CAM44" s="357"/>
      <c r="CAN44" s="176"/>
      <c r="CAO44" s="176"/>
      <c r="CAP44" s="358" t="s">
        <v>22</v>
      </c>
      <c r="CAQ44" s="359">
        <v>0.4</v>
      </c>
      <c r="CAR44" s="356" t="s">
        <v>774</v>
      </c>
      <c r="CAS44" s="355" t="s">
        <v>773</v>
      </c>
      <c r="CAT44" s="356" t="s">
        <v>764</v>
      </c>
      <c r="CAU44" s="357"/>
      <c r="CAV44" s="176"/>
      <c r="CAW44" s="176"/>
      <c r="CAX44" s="358" t="s">
        <v>22</v>
      </c>
      <c r="CAY44" s="359">
        <v>0.4</v>
      </c>
      <c r="CAZ44" s="356" t="s">
        <v>774</v>
      </c>
      <c r="CBA44" s="355" t="s">
        <v>773</v>
      </c>
      <c r="CBB44" s="356" t="s">
        <v>764</v>
      </c>
      <c r="CBC44" s="357"/>
      <c r="CBD44" s="176"/>
      <c r="CBE44" s="176"/>
      <c r="CBF44" s="358" t="s">
        <v>22</v>
      </c>
      <c r="CBG44" s="359">
        <v>0.4</v>
      </c>
      <c r="CBH44" s="356" t="s">
        <v>774</v>
      </c>
      <c r="CBI44" s="355" t="s">
        <v>773</v>
      </c>
      <c r="CBJ44" s="356" t="s">
        <v>764</v>
      </c>
      <c r="CBK44" s="357"/>
      <c r="CBL44" s="176"/>
      <c r="CBM44" s="176"/>
      <c r="CBN44" s="358" t="s">
        <v>22</v>
      </c>
      <c r="CBO44" s="359">
        <v>0.4</v>
      </c>
      <c r="CBP44" s="356" t="s">
        <v>774</v>
      </c>
      <c r="CBQ44" s="355" t="s">
        <v>773</v>
      </c>
      <c r="CBR44" s="356" t="s">
        <v>764</v>
      </c>
      <c r="CBS44" s="357"/>
      <c r="CBT44" s="176"/>
      <c r="CBU44" s="176"/>
      <c r="CBV44" s="358" t="s">
        <v>22</v>
      </c>
      <c r="CBW44" s="359">
        <v>0.4</v>
      </c>
      <c r="CBX44" s="356" t="s">
        <v>774</v>
      </c>
      <c r="CBY44" s="355" t="s">
        <v>773</v>
      </c>
      <c r="CBZ44" s="356" t="s">
        <v>764</v>
      </c>
      <c r="CCA44" s="357"/>
      <c r="CCB44" s="176"/>
      <c r="CCC44" s="176"/>
      <c r="CCD44" s="358" t="s">
        <v>22</v>
      </c>
      <c r="CCE44" s="359">
        <v>0.4</v>
      </c>
      <c r="CCF44" s="356" t="s">
        <v>774</v>
      </c>
      <c r="CCG44" s="355" t="s">
        <v>773</v>
      </c>
      <c r="CCH44" s="356" t="s">
        <v>764</v>
      </c>
      <c r="CCI44" s="357"/>
      <c r="CCJ44" s="176"/>
      <c r="CCK44" s="176"/>
      <c r="CCL44" s="358" t="s">
        <v>22</v>
      </c>
      <c r="CCM44" s="359">
        <v>0.4</v>
      </c>
      <c r="CCN44" s="356" t="s">
        <v>774</v>
      </c>
      <c r="CCO44" s="355" t="s">
        <v>773</v>
      </c>
      <c r="CCP44" s="356" t="s">
        <v>764</v>
      </c>
      <c r="CCQ44" s="357"/>
      <c r="CCR44" s="176"/>
      <c r="CCS44" s="176"/>
      <c r="CCT44" s="358" t="s">
        <v>22</v>
      </c>
      <c r="CCU44" s="359">
        <v>0.4</v>
      </c>
      <c r="CCV44" s="356" t="s">
        <v>774</v>
      </c>
      <c r="CCW44" s="355" t="s">
        <v>773</v>
      </c>
      <c r="CCX44" s="356" t="s">
        <v>764</v>
      </c>
      <c r="CCY44" s="357"/>
      <c r="CCZ44" s="176"/>
      <c r="CDA44" s="176"/>
      <c r="CDB44" s="358" t="s">
        <v>22</v>
      </c>
      <c r="CDC44" s="359">
        <v>0.4</v>
      </c>
      <c r="CDD44" s="356" t="s">
        <v>774</v>
      </c>
      <c r="CDE44" s="355" t="s">
        <v>773</v>
      </c>
      <c r="CDF44" s="356" t="s">
        <v>764</v>
      </c>
      <c r="CDG44" s="357"/>
      <c r="CDH44" s="176"/>
      <c r="CDI44" s="176"/>
      <c r="CDJ44" s="358" t="s">
        <v>22</v>
      </c>
      <c r="CDK44" s="359">
        <v>0.4</v>
      </c>
      <c r="CDL44" s="356" t="s">
        <v>774</v>
      </c>
      <c r="CDM44" s="355" t="s">
        <v>773</v>
      </c>
      <c r="CDN44" s="356" t="s">
        <v>764</v>
      </c>
      <c r="CDO44" s="357"/>
      <c r="CDP44" s="176"/>
      <c r="CDQ44" s="176"/>
      <c r="CDR44" s="358" t="s">
        <v>22</v>
      </c>
      <c r="CDS44" s="359">
        <v>0.4</v>
      </c>
      <c r="CDT44" s="356" t="s">
        <v>774</v>
      </c>
      <c r="CDU44" s="355" t="s">
        <v>773</v>
      </c>
      <c r="CDV44" s="356" t="s">
        <v>764</v>
      </c>
      <c r="CDW44" s="357"/>
      <c r="CDX44" s="176"/>
      <c r="CDY44" s="176"/>
      <c r="CDZ44" s="358" t="s">
        <v>22</v>
      </c>
      <c r="CEA44" s="359">
        <v>0.4</v>
      </c>
      <c r="CEB44" s="356" t="s">
        <v>774</v>
      </c>
      <c r="CEC44" s="355" t="s">
        <v>773</v>
      </c>
      <c r="CED44" s="356" t="s">
        <v>764</v>
      </c>
      <c r="CEE44" s="357"/>
      <c r="CEF44" s="176"/>
      <c r="CEG44" s="176"/>
      <c r="CEH44" s="358" t="s">
        <v>22</v>
      </c>
      <c r="CEI44" s="359">
        <v>0.4</v>
      </c>
      <c r="CEJ44" s="356" t="s">
        <v>774</v>
      </c>
      <c r="CEK44" s="355" t="s">
        <v>773</v>
      </c>
      <c r="CEL44" s="356" t="s">
        <v>764</v>
      </c>
      <c r="CEM44" s="357"/>
      <c r="CEN44" s="176"/>
      <c r="CEO44" s="176"/>
      <c r="CEP44" s="358" t="s">
        <v>22</v>
      </c>
      <c r="CEQ44" s="359">
        <v>0.4</v>
      </c>
      <c r="CER44" s="356" t="s">
        <v>774</v>
      </c>
      <c r="CES44" s="355" t="s">
        <v>773</v>
      </c>
      <c r="CET44" s="356" t="s">
        <v>764</v>
      </c>
      <c r="CEU44" s="357"/>
      <c r="CEV44" s="176"/>
      <c r="CEW44" s="176"/>
      <c r="CEX44" s="358" t="s">
        <v>22</v>
      </c>
      <c r="CEY44" s="359">
        <v>0.4</v>
      </c>
      <c r="CEZ44" s="356" t="s">
        <v>774</v>
      </c>
      <c r="CFA44" s="355" t="s">
        <v>773</v>
      </c>
      <c r="CFB44" s="356" t="s">
        <v>764</v>
      </c>
      <c r="CFC44" s="357"/>
      <c r="CFD44" s="176"/>
      <c r="CFE44" s="176"/>
      <c r="CFF44" s="358" t="s">
        <v>22</v>
      </c>
      <c r="CFG44" s="359">
        <v>0.4</v>
      </c>
      <c r="CFH44" s="356" t="s">
        <v>774</v>
      </c>
      <c r="CFI44" s="355" t="s">
        <v>773</v>
      </c>
      <c r="CFJ44" s="356" t="s">
        <v>764</v>
      </c>
      <c r="CFK44" s="357"/>
      <c r="CFL44" s="176"/>
      <c r="CFM44" s="176"/>
      <c r="CFN44" s="358" t="s">
        <v>22</v>
      </c>
      <c r="CFO44" s="359">
        <v>0.4</v>
      </c>
      <c r="CFP44" s="356" t="s">
        <v>774</v>
      </c>
      <c r="CFQ44" s="355" t="s">
        <v>773</v>
      </c>
      <c r="CFR44" s="356" t="s">
        <v>764</v>
      </c>
      <c r="CFS44" s="357"/>
      <c r="CFT44" s="176"/>
      <c r="CFU44" s="176"/>
      <c r="CFV44" s="358" t="s">
        <v>22</v>
      </c>
      <c r="CFW44" s="359">
        <v>0.4</v>
      </c>
      <c r="CFX44" s="356" t="s">
        <v>774</v>
      </c>
      <c r="CFY44" s="355" t="s">
        <v>773</v>
      </c>
      <c r="CFZ44" s="356" t="s">
        <v>764</v>
      </c>
      <c r="CGA44" s="357"/>
      <c r="CGB44" s="176"/>
      <c r="CGC44" s="176"/>
      <c r="CGD44" s="358" t="s">
        <v>22</v>
      </c>
      <c r="CGE44" s="359">
        <v>0.4</v>
      </c>
      <c r="CGF44" s="356" t="s">
        <v>774</v>
      </c>
      <c r="CGG44" s="355" t="s">
        <v>773</v>
      </c>
      <c r="CGH44" s="356" t="s">
        <v>764</v>
      </c>
      <c r="CGI44" s="357"/>
      <c r="CGJ44" s="176"/>
      <c r="CGK44" s="176"/>
      <c r="CGL44" s="358" t="s">
        <v>22</v>
      </c>
      <c r="CGM44" s="359">
        <v>0.4</v>
      </c>
      <c r="CGN44" s="356" t="s">
        <v>774</v>
      </c>
      <c r="CGO44" s="355" t="s">
        <v>773</v>
      </c>
      <c r="CGP44" s="356" t="s">
        <v>764</v>
      </c>
      <c r="CGQ44" s="357"/>
      <c r="CGR44" s="176"/>
      <c r="CGS44" s="176"/>
      <c r="CGT44" s="358" t="s">
        <v>22</v>
      </c>
      <c r="CGU44" s="359">
        <v>0.4</v>
      </c>
      <c r="CGV44" s="356" t="s">
        <v>774</v>
      </c>
      <c r="CGW44" s="355" t="s">
        <v>773</v>
      </c>
      <c r="CGX44" s="356" t="s">
        <v>764</v>
      </c>
      <c r="CGY44" s="357"/>
      <c r="CGZ44" s="176"/>
      <c r="CHA44" s="176"/>
      <c r="CHB44" s="358" t="s">
        <v>22</v>
      </c>
      <c r="CHC44" s="359">
        <v>0.4</v>
      </c>
      <c r="CHD44" s="356" t="s">
        <v>774</v>
      </c>
      <c r="CHE44" s="355" t="s">
        <v>773</v>
      </c>
      <c r="CHF44" s="356" t="s">
        <v>764</v>
      </c>
      <c r="CHG44" s="357"/>
      <c r="CHH44" s="176"/>
      <c r="CHI44" s="176"/>
      <c r="CHJ44" s="358" t="s">
        <v>22</v>
      </c>
      <c r="CHK44" s="359">
        <v>0.4</v>
      </c>
      <c r="CHL44" s="356" t="s">
        <v>774</v>
      </c>
      <c r="CHM44" s="355" t="s">
        <v>773</v>
      </c>
      <c r="CHN44" s="356" t="s">
        <v>764</v>
      </c>
      <c r="CHO44" s="357"/>
      <c r="CHP44" s="176"/>
      <c r="CHQ44" s="176"/>
      <c r="CHR44" s="358" t="s">
        <v>22</v>
      </c>
      <c r="CHS44" s="359">
        <v>0.4</v>
      </c>
      <c r="CHT44" s="356" t="s">
        <v>774</v>
      </c>
      <c r="CHU44" s="355" t="s">
        <v>773</v>
      </c>
      <c r="CHV44" s="356" t="s">
        <v>764</v>
      </c>
      <c r="CHW44" s="357"/>
      <c r="CHX44" s="176"/>
      <c r="CHY44" s="176"/>
      <c r="CHZ44" s="358" t="s">
        <v>22</v>
      </c>
      <c r="CIA44" s="359">
        <v>0.4</v>
      </c>
      <c r="CIB44" s="356" t="s">
        <v>774</v>
      </c>
      <c r="CIC44" s="355" t="s">
        <v>773</v>
      </c>
      <c r="CID44" s="356" t="s">
        <v>764</v>
      </c>
      <c r="CIE44" s="357"/>
      <c r="CIF44" s="176"/>
      <c r="CIG44" s="176"/>
      <c r="CIH44" s="358" t="s">
        <v>22</v>
      </c>
      <c r="CII44" s="359">
        <v>0.4</v>
      </c>
      <c r="CIJ44" s="356" t="s">
        <v>774</v>
      </c>
      <c r="CIK44" s="355" t="s">
        <v>773</v>
      </c>
      <c r="CIL44" s="356" t="s">
        <v>764</v>
      </c>
      <c r="CIM44" s="357"/>
      <c r="CIN44" s="176"/>
      <c r="CIO44" s="176"/>
      <c r="CIP44" s="358" t="s">
        <v>22</v>
      </c>
      <c r="CIQ44" s="359">
        <v>0.4</v>
      </c>
      <c r="CIR44" s="356" t="s">
        <v>774</v>
      </c>
      <c r="CIS44" s="355" t="s">
        <v>773</v>
      </c>
      <c r="CIT44" s="356" t="s">
        <v>764</v>
      </c>
      <c r="CIU44" s="357"/>
      <c r="CIV44" s="176"/>
      <c r="CIW44" s="176"/>
      <c r="CIX44" s="358" t="s">
        <v>22</v>
      </c>
      <c r="CIY44" s="359">
        <v>0.4</v>
      </c>
      <c r="CIZ44" s="356" t="s">
        <v>774</v>
      </c>
      <c r="CJA44" s="355" t="s">
        <v>773</v>
      </c>
      <c r="CJB44" s="356" t="s">
        <v>764</v>
      </c>
      <c r="CJC44" s="357"/>
      <c r="CJD44" s="176"/>
      <c r="CJE44" s="176"/>
      <c r="CJF44" s="358" t="s">
        <v>22</v>
      </c>
      <c r="CJG44" s="359">
        <v>0.4</v>
      </c>
      <c r="CJH44" s="356" t="s">
        <v>774</v>
      </c>
      <c r="CJI44" s="355" t="s">
        <v>773</v>
      </c>
      <c r="CJJ44" s="356" t="s">
        <v>764</v>
      </c>
      <c r="CJK44" s="357"/>
      <c r="CJL44" s="176"/>
      <c r="CJM44" s="176"/>
      <c r="CJN44" s="358" t="s">
        <v>22</v>
      </c>
      <c r="CJO44" s="359">
        <v>0.4</v>
      </c>
      <c r="CJP44" s="356" t="s">
        <v>774</v>
      </c>
      <c r="CJQ44" s="355" t="s">
        <v>773</v>
      </c>
      <c r="CJR44" s="356" t="s">
        <v>764</v>
      </c>
      <c r="CJS44" s="357"/>
      <c r="CJT44" s="176"/>
      <c r="CJU44" s="176"/>
      <c r="CJV44" s="358" t="s">
        <v>22</v>
      </c>
      <c r="CJW44" s="359">
        <v>0.4</v>
      </c>
      <c r="CJX44" s="356" t="s">
        <v>774</v>
      </c>
      <c r="CJY44" s="355" t="s">
        <v>773</v>
      </c>
      <c r="CJZ44" s="356" t="s">
        <v>764</v>
      </c>
      <c r="CKA44" s="357"/>
      <c r="CKB44" s="176"/>
      <c r="CKC44" s="176"/>
      <c r="CKD44" s="358" t="s">
        <v>22</v>
      </c>
      <c r="CKE44" s="359">
        <v>0.4</v>
      </c>
      <c r="CKF44" s="356" t="s">
        <v>774</v>
      </c>
      <c r="CKG44" s="355" t="s">
        <v>773</v>
      </c>
      <c r="CKH44" s="356" t="s">
        <v>764</v>
      </c>
      <c r="CKI44" s="357"/>
      <c r="CKJ44" s="176"/>
      <c r="CKK44" s="176"/>
      <c r="CKL44" s="358" t="s">
        <v>22</v>
      </c>
      <c r="CKM44" s="359">
        <v>0.4</v>
      </c>
      <c r="CKN44" s="356" t="s">
        <v>774</v>
      </c>
      <c r="CKO44" s="355" t="s">
        <v>773</v>
      </c>
      <c r="CKP44" s="356" t="s">
        <v>764</v>
      </c>
      <c r="CKQ44" s="357"/>
      <c r="CKR44" s="176"/>
      <c r="CKS44" s="176"/>
      <c r="CKT44" s="358" t="s">
        <v>22</v>
      </c>
      <c r="CKU44" s="359">
        <v>0.4</v>
      </c>
      <c r="CKV44" s="356" t="s">
        <v>774</v>
      </c>
      <c r="CKW44" s="355" t="s">
        <v>773</v>
      </c>
      <c r="CKX44" s="356" t="s">
        <v>764</v>
      </c>
      <c r="CKY44" s="357"/>
      <c r="CKZ44" s="176"/>
      <c r="CLA44" s="176"/>
      <c r="CLB44" s="358" t="s">
        <v>22</v>
      </c>
      <c r="CLC44" s="359">
        <v>0.4</v>
      </c>
      <c r="CLD44" s="356" t="s">
        <v>774</v>
      </c>
      <c r="CLE44" s="355" t="s">
        <v>773</v>
      </c>
      <c r="CLF44" s="356" t="s">
        <v>764</v>
      </c>
      <c r="CLG44" s="357"/>
      <c r="CLH44" s="176"/>
      <c r="CLI44" s="176"/>
      <c r="CLJ44" s="358" t="s">
        <v>22</v>
      </c>
      <c r="CLK44" s="359">
        <v>0.4</v>
      </c>
      <c r="CLL44" s="356" t="s">
        <v>774</v>
      </c>
      <c r="CLM44" s="355" t="s">
        <v>773</v>
      </c>
      <c r="CLN44" s="356" t="s">
        <v>764</v>
      </c>
      <c r="CLO44" s="357"/>
      <c r="CLP44" s="176"/>
      <c r="CLQ44" s="176"/>
      <c r="CLR44" s="358" t="s">
        <v>22</v>
      </c>
      <c r="CLS44" s="359">
        <v>0.4</v>
      </c>
      <c r="CLT44" s="356" t="s">
        <v>774</v>
      </c>
      <c r="CLU44" s="355" t="s">
        <v>773</v>
      </c>
      <c r="CLV44" s="356" t="s">
        <v>764</v>
      </c>
      <c r="CLW44" s="357"/>
      <c r="CLX44" s="176"/>
      <c r="CLY44" s="176"/>
      <c r="CLZ44" s="358" t="s">
        <v>22</v>
      </c>
      <c r="CMA44" s="359">
        <v>0.4</v>
      </c>
      <c r="CMB44" s="356" t="s">
        <v>774</v>
      </c>
      <c r="CMC44" s="355" t="s">
        <v>773</v>
      </c>
      <c r="CMD44" s="356" t="s">
        <v>764</v>
      </c>
      <c r="CME44" s="357"/>
      <c r="CMF44" s="176"/>
      <c r="CMG44" s="176"/>
      <c r="CMH44" s="358" t="s">
        <v>22</v>
      </c>
      <c r="CMI44" s="359">
        <v>0.4</v>
      </c>
      <c r="CMJ44" s="356" t="s">
        <v>774</v>
      </c>
      <c r="CMK44" s="355" t="s">
        <v>773</v>
      </c>
      <c r="CML44" s="356" t="s">
        <v>764</v>
      </c>
      <c r="CMM44" s="357"/>
      <c r="CMN44" s="176"/>
      <c r="CMO44" s="176"/>
      <c r="CMP44" s="358" t="s">
        <v>22</v>
      </c>
      <c r="CMQ44" s="359">
        <v>0.4</v>
      </c>
      <c r="CMR44" s="356" t="s">
        <v>774</v>
      </c>
      <c r="CMS44" s="355" t="s">
        <v>773</v>
      </c>
      <c r="CMT44" s="356" t="s">
        <v>764</v>
      </c>
      <c r="CMU44" s="357"/>
      <c r="CMV44" s="176"/>
      <c r="CMW44" s="176"/>
      <c r="CMX44" s="358" t="s">
        <v>22</v>
      </c>
      <c r="CMY44" s="359">
        <v>0.4</v>
      </c>
      <c r="CMZ44" s="356" t="s">
        <v>774</v>
      </c>
      <c r="CNA44" s="355" t="s">
        <v>773</v>
      </c>
      <c r="CNB44" s="356" t="s">
        <v>764</v>
      </c>
      <c r="CNC44" s="357"/>
      <c r="CND44" s="176"/>
      <c r="CNE44" s="176"/>
      <c r="CNF44" s="358" t="s">
        <v>22</v>
      </c>
      <c r="CNG44" s="359">
        <v>0.4</v>
      </c>
      <c r="CNH44" s="356" t="s">
        <v>774</v>
      </c>
      <c r="CNI44" s="355" t="s">
        <v>773</v>
      </c>
      <c r="CNJ44" s="356" t="s">
        <v>764</v>
      </c>
      <c r="CNK44" s="357"/>
      <c r="CNL44" s="176"/>
      <c r="CNM44" s="176"/>
      <c r="CNN44" s="358" t="s">
        <v>22</v>
      </c>
      <c r="CNO44" s="359">
        <v>0.4</v>
      </c>
      <c r="CNP44" s="356" t="s">
        <v>774</v>
      </c>
      <c r="CNQ44" s="355" t="s">
        <v>773</v>
      </c>
      <c r="CNR44" s="356" t="s">
        <v>764</v>
      </c>
      <c r="CNS44" s="357"/>
      <c r="CNT44" s="176"/>
      <c r="CNU44" s="176"/>
      <c r="CNV44" s="358" t="s">
        <v>22</v>
      </c>
      <c r="CNW44" s="359">
        <v>0.4</v>
      </c>
      <c r="CNX44" s="356" t="s">
        <v>774</v>
      </c>
      <c r="CNY44" s="355" t="s">
        <v>773</v>
      </c>
      <c r="CNZ44" s="356" t="s">
        <v>764</v>
      </c>
      <c r="COA44" s="357"/>
      <c r="COB44" s="176"/>
      <c r="COC44" s="176"/>
      <c r="COD44" s="358" t="s">
        <v>22</v>
      </c>
      <c r="COE44" s="359">
        <v>0.4</v>
      </c>
      <c r="COF44" s="356" t="s">
        <v>774</v>
      </c>
      <c r="COG44" s="355" t="s">
        <v>773</v>
      </c>
      <c r="COH44" s="356" t="s">
        <v>764</v>
      </c>
      <c r="COI44" s="357"/>
      <c r="COJ44" s="176"/>
      <c r="COK44" s="176"/>
      <c r="COL44" s="358" t="s">
        <v>22</v>
      </c>
      <c r="COM44" s="359">
        <v>0.4</v>
      </c>
      <c r="CON44" s="356" t="s">
        <v>774</v>
      </c>
      <c r="COO44" s="355" t="s">
        <v>773</v>
      </c>
      <c r="COP44" s="356" t="s">
        <v>764</v>
      </c>
      <c r="COQ44" s="357"/>
      <c r="COR44" s="176"/>
      <c r="COS44" s="176"/>
      <c r="COT44" s="358" t="s">
        <v>22</v>
      </c>
      <c r="COU44" s="359">
        <v>0.4</v>
      </c>
      <c r="COV44" s="356" t="s">
        <v>774</v>
      </c>
      <c r="COW44" s="355" t="s">
        <v>773</v>
      </c>
      <c r="COX44" s="356" t="s">
        <v>764</v>
      </c>
      <c r="COY44" s="357"/>
      <c r="COZ44" s="176"/>
      <c r="CPA44" s="176"/>
      <c r="CPB44" s="358" t="s">
        <v>22</v>
      </c>
      <c r="CPC44" s="359">
        <v>0.4</v>
      </c>
      <c r="CPD44" s="356" t="s">
        <v>774</v>
      </c>
      <c r="CPE44" s="355" t="s">
        <v>773</v>
      </c>
      <c r="CPF44" s="356" t="s">
        <v>764</v>
      </c>
      <c r="CPG44" s="357"/>
      <c r="CPH44" s="176"/>
      <c r="CPI44" s="176"/>
      <c r="CPJ44" s="358" t="s">
        <v>22</v>
      </c>
      <c r="CPK44" s="359">
        <v>0.4</v>
      </c>
      <c r="CPL44" s="356" t="s">
        <v>774</v>
      </c>
      <c r="CPM44" s="355" t="s">
        <v>773</v>
      </c>
      <c r="CPN44" s="356" t="s">
        <v>764</v>
      </c>
      <c r="CPO44" s="357"/>
      <c r="CPP44" s="176"/>
      <c r="CPQ44" s="176"/>
      <c r="CPR44" s="358" t="s">
        <v>22</v>
      </c>
      <c r="CPS44" s="359">
        <v>0.4</v>
      </c>
      <c r="CPT44" s="356" t="s">
        <v>774</v>
      </c>
      <c r="CPU44" s="355" t="s">
        <v>773</v>
      </c>
      <c r="CPV44" s="356" t="s">
        <v>764</v>
      </c>
      <c r="CPW44" s="357"/>
      <c r="CPX44" s="176"/>
      <c r="CPY44" s="176"/>
      <c r="CPZ44" s="358" t="s">
        <v>22</v>
      </c>
      <c r="CQA44" s="359">
        <v>0.4</v>
      </c>
      <c r="CQB44" s="356" t="s">
        <v>774</v>
      </c>
      <c r="CQC44" s="355" t="s">
        <v>773</v>
      </c>
      <c r="CQD44" s="356" t="s">
        <v>764</v>
      </c>
      <c r="CQE44" s="357"/>
      <c r="CQF44" s="176"/>
      <c r="CQG44" s="176"/>
      <c r="CQH44" s="358" t="s">
        <v>22</v>
      </c>
      <c r="CQI44" s="359">
        <v>0.4</v>
      </c>
      <c r="CQJ44" s="356" t="s">
        <v>774</v>
      </c>
      <c r="CQK44" s="355" t="s">
        <v>773</v>
      </c>
      <c r="CQL44" s="356" t="s">
        <v>764</v>
      </c>
      <c r="CQM44" s="357"/>
      <c r="CQN44" s="176"/>
      <c r="CQO44" s="176"/>
      <c r="CQP44" s="358" t="s">
        <v>22</v>
      </c>
      <c r="CQQ44" s="359">
        <v>0.4</v>
      </c>
      <c r="CQR44" s="356" t="s">
        <v>774</v>
      </c>
      <c r="CQS44" s="355" t="s">
        <v>773</v>
      </c>
      <c r="CQT44" s="356" t="s">
        <v>764</v>
      </c>
      <c r="CQU44" s="357"/>
      <c r="CQV44" s="176"/>
      <c r="CQW44" s="176"/>
      <c r="CQX44" s="358" t="s">
        <v>22</v>
      </c>
      <c r="CQY44" s="359">
        <v>0.4</v>
      </c>
      <c r="CQZ44" s="356" t="s">
        <v>774</v>
      </c>
      <c r="CRA44" s="355" t="s">
        <v>773</v>
      </c>
      <c r="CRB44" s="356" t="s">
        <v>764</v>
      </c>
      <c r="CRC44" s="357"/>
      <c r="CRD44" s="176"/>
      <c r="CRE44" s="176"/>
      <c r="CRF44" s="358" t="s">
        <v>22</v>
      </c>
      <c r="CRG44" s="359">
        <v>0.4</v>
      </c>
      <c r="CRH44" s="356" t="s">
        <v>774</v>
      </c>
      <c r="CRI44" s="355" t="s">
        <v>773</v>
      </c>
      <c r="CRJ44" s="356" t="s">
        <v>764</v>
      </c>
      <c r="CRK44" s="357"/>
      <c r="CRL44" s="176"/>
      <c r="CRM44" s="176"/>
      <c r="CRN44" s="358" t="s">
        <v>22</v>
      </c>
      <c r="CRO44" s="359">
        <v>0.4</v>
      </c>
      <c r="CRP44" s="356" t="s">
        <v>774</v>
      </c>
      <c r="CRQ44" s="355" t="s">
        <v>773</v>
      </c>
      <c r="CRR44" s="356" t="s">
        <v>764</v>
      </c>
      <c r="CRS44" s="357"/>
      <c r="CRT44" s="176"/>
      <c r="CRU44" s="176"/>
      <c r="CRV44" s="358" t="s">
        <v>22</v>
      </c>
      <c r="CRW44" s="359">
        <v>0.4</v>
      </c>
      <c r="CRX44" s="356" t="s">
        <v>774</v>
      </c>
      <c r="CRY44" s="355" t="s">
        <v>773</v>
      </c>
      <c r="CRZ44" s="356" t="s">
        <v>764</v>
      </c>
      <c r="CSA44" s="357"/>
      <c r="CSB44" s="176"/>
      <c r="CSC44" s="176"/>
      <c r="CSD44" s="358" t="s">
        <v>22</v>
      </c>
      <c r="CSE44" s="359">
        <v>0.4</v>
      </c>
      <c r="CSF44" s="356" t="s">
        <v>774</v>
      </c>
      <c r="CSG44" s="355" t="s">
        <v>773</v>
      </c>
      <c r="CSH44" s="356" t="s">
        <v>764</v>
      </c>
      <c r="CSI44" s="357"/>
      <c r="CSJ44" s="176"/>
      <c r="CSK44" s="176"/>
      <c r="CSL44" s="358" t="s">
        <v>22</v>
      </c>
      <c r="CSM44" s="359">
        <v>0.4</v>
      </c>
      <c r="CSN44" s="356" t="s">
        <v>774</v>
      </c>
      <c r="CSO44" s="355" t="s">
        <v>773</v>
      </c>
      <c r="CSP44" s="356" t="s">
        <v>764</v>
      </c>
      <c r="CSQ44" s="357"/>
      <c r="CSR44" s="176"/>
      <c r="CSS44" s="176"/>
      <c r="CST44" s="358" t="s">
        <v>22</v>
      </c>
      <c r="CSU44" s="359">
        <v>0.4</v>
      </c>
      <c r="CSV44" s="356" t="s">
        <v>774</v>
      </c>
      <c r="CSW44" s="355" t="s">
        <v>773</v>
      </c>
      <c r="CSX44" s="356" t="s">
        <v>764</v>
      </c>
      <c r="CSY44" s="357"/>
      <c r="CSZ44" s="176"/>
      <c r="CTA44" s="176"/>
      <c r="CTB44" s="358" t="s">
        <v>22</v>
      </c>
      <c r="CTC44" s="359">
        <v>0.4</v>
      </c>
      <c r="CTD44" s="356" t="s">
        <v>774</v>
      </c>
      <c r="CTE44" s="355" t="s">
        <v>773</v>
      </c>
      <c r="CTF44" s="356" t="s">
        <v>764</v>
      </c>
      <c r="CTG44" s="357"/>
      <c r="CTH44" s="176"/>
      <c r="CTI44" s="176"/>
      <c r="CTJ44" s="358" t="s">
        <v>22</v>
      </c>
      <c r="CTK44" s="359">
        <v>0.4</v>
      </c>
      <c r="CTL44" s="356" t="s">
        <v>774</v>
      </c>
      <c r="CTM44" s="355" t="s">
        <v>773</v>
      </c>
      <c r="CTN44" s="356" t="s">
        <v>764</v>
      </c>
      <c r="CTO44" s="357"/>
      <c r="CTP44" s="176"/>
      <c r="CTQ44" s="176"/>
      <c r="CTR44" s="358" t="s">
        <v>22</v>
      </c>
      <c r="CTS44" s="359">
        <v>0.4</v>
      </c>
      <c r="CTT44" s="356" t="s">
        <v>774</v>
      </c>
      <c r="CTU44" s="355" t="s">
        <v>773</v>
      </c>
      <c r="CTV44" s="356" t="s">
        <v>764</v>
      </c>
      <c r="CTW44" s="357"/>
      <c r="CTX44" s="176"/>
      <c r="CTY44" s="176"/>
      <c r="CTZ44" s="358" t="s">
        <v>22</v>
      </c>
      <c r="CUA44" s="359">
        <v>0.4</v>
      </c>
      <c r="CUB44" s="356" t="s">
        <v>774</v>
      </c>
      <c r="CUC44" s="355" t="s">
        <v>773</v>
      </c>
      <c r="CUD44" s="356" t="s">
        <v>764</v>
      </c>
      <c r="CUE44" s="357"/>
      <c r="CUF44" s="176"/>
      <c r="CUG44" s="176"/>
      <c r="CUH44" s="358" t="s">
        <v>22</v>
      </c>
      <c r="CUI44" s="359">
        <v>0.4</v>
      </c>
      <c r="CUJ44" s="356" t="s">
        <v>774</v>
      </c>
      <c r="CUK44" s="355" t="s">
        <v>773</v>
      </c>
      <c r="CUL44" s="356" t="s">
        <v>764</v>
      </c>
      <c r="CUM44" s="357"/>
      <c r="CUN44" s="176"/>
      <c r="CUO44" s="176"/>
      <c r="CUP44" s="358" t="s">
        <v>22</v>
      </c>
      <c r="CUQ44" s="359">
        <v>0.4</v>
      </c>
      <c r="CUR44" s="356" t="s">
        <v>774</v>
      </c>
      <c r="CUS44" s="355" t="s">
        <v>773</v>
      </c>
      <c r="CUT44" s="356" t="s">
        <v>764</v>
      </c>
      <c r="CUU44" s="357"/>
      <c r="CUV44" s="176"/>
      <c r="CUW44" s="176"/>
      <c r="CUX44" s="358" t="s">
        <v>22</v>
      </c>
      <c r="CUY44" s="359">
        <v>0.4</v>
      </c>
      <c r="CUZ44" s="356" t="s">
        <v>774</v>
      </c>
      <c r="CVA44" s="355" t="s">
        <v>773</v>
      </c>
      <c r="CVB44" s="356" t="s">
        <v>764</v>
      </c>
      <c r="CVC44" s="357"/>
      <c r="CVD44" s="176"/>
      <c r="CVE44" s="176"/>
      <c r="CVF44" s="358" t="s">
        <v>22</v>
      </c>
      <c r="CVG44" s="359">
        <v>0.4</v>
      </c>
      <c r="CVH44" s="356" t="s">
        <v>774</v>
      </c>
      <c r="CVI44" s="355" t="s">
        <v>773</v>
      </c>
      <c r="CVJ44" s="356" t="s">
        <v>764</v>
      </c>
      <c r="CVK44" s="357"/>
      <c r="CVL44" s="176"/>
      <c r="CVM44" s="176"/>
      <c r="CVN44" s="358" t="s">
        <v>22</v>
      </c>
      <c r="CVO44" s="359">
        <v>0.4</v>
      </c>
      <c r="CVP44" s="356" t="s">
        <v>774</v>
      </c>
      <c r="CVQ44" s="355" t="s">
        <v>773</v>
      </c>
      <c r="CVR44" s="356" t="s">
        <v>764</v>
      </c>
      <c r="CVS44" s="357"/>
      <c r="CVT44" s="176"/>
      <c r="CVU44" s="176"/>
      <c r="CVV44" s="358" t="s">
        <v>22</v>
      </c>
      <c r="CVW44" s="359">
        <v>0.4</v>
      </c>
      <c r="CVX44" s="356" t="s">
        <v>774</v>
      </c>
      <c r="CVY44" s="355" t="s">
        <v>773</v>
      </c>
      <c r="CVZ44" s="356" t="s">
        <v>764</v>
      </c>
      <c r="CWA44" s="357"/>
      <c r="CWB44" s="176"/>
      <c r="CWC44" s="176"/>
      <c r="CWD44" s="358" t="s">
        <v>22</v>
      </c>
      <c r="CWE44" s="359">
        <v>0.4</v>
      </c>
      <c r="CWF44" s="356" t="s">
        <v>774</v>
      </c>
      <c r="CWG44" s="355" t="s">
        <v>773</v>
      </c>
      <c r="CWH44" s="356" t="s">
        <v>764</v>
      </c>
      <c r="CWI44" s="357"/>
      <c r="CWJ44" s="176"/>
      <c r="CWK44" s="176"/>
      <c r="CWL44" s="358" t="s">
        <v>22</v>
      </c>
      <c r="CWM44" s="359">
        <v>0.4</v>
      </c>
      <c r="CWN44" s="356" t="s">
        <v>774</v>
      </c>
      <c r="CWO44" s="355" t="s">
        <v>773</v>
      </c>
      <c r="CWP44" s="356" t="s">
        <v>764</v>
      </c>
      <c r="CWQ44" s="357"/>
      <c r="CWR44" s="176"/>
      <c r="CWS44" s="176"/>
      <c r="CWT44" s="358" t="s">
        <v>22</v>
      </c>
      <c r="CWU44" s="359">
        <v>0.4</v>
      </c>
      <c r="CWV44" s="356" t="s">
        <v>774</v>
      </c>
      <c r="CWW44" s="355" t="s">
        <v>773</v>
      </c>
      <c r="CWX44" s="356" t="s">
        <v>764</v>
      </c>
      <c r="CWY44" s="357"/>
      <c r="CWZ44" s="176"/>
      <c r="CXA44" s="176"/>
      <c r="CXB44" s="358" t="s">
        <v>22</v>
      </c>
      <c r="CXC44" s="359">
        <v>0.4</v>
      </c>
      <c r="CXD44" s="356" t="s">
        <v>774</v>
      </c>
      <c r="CXE44" s="355" t="s">
        <v>773</v>
      </c>
      <c r="CXF44" s="356" t="s">
        <v>764</v>
      </c>
      <c r="CXG44" s="357"/>
      <c r="CXH44" s="176"/>
      <c r="CXI44" s="176"/>
      <c r="CXJ44" s="358" t="s">
        <v>22</v>
      </c>
      <c r="CXK44" s="359">
        <v>0.4</v>
      </c>
      <c r="CXL44" s="356" t="s">
        <v>774</v>
      </c>
      <c r="CXM44" s="355" t="s">
        <v>773</v>
      </c>
      <c r="CXN44" s="356" t="s">
        <v>764</v>
      </c>
      <c r="CXO44" s="357"/>
      <c r="CXP44" s="176"/>
      <c r="CXQ44" s="176"/>
      <c r="CXR44" s="358" t="s">
        <v>22</v>
      </c>
      <c r="CXS44" s="359">
        <v>0.4</v>
      </c>
      <c r="CXT44" s="356" t="s">
        <v>774</v>
      </c>
      <c r="CXU44" s="355" t="s">
        <v>773</v>
      </c>
      <c r="CXV44" s="356" t="s">
        <v>764</v>
      </c>
      <c r="CXW44" s="357"/>
      <c r="CXX44" s="176"/>
      <c r="CXY44" s="176"/>
      <c r="CXZ44" s="358" t="s">
        <v>22</v>
      </c>
      <c r="CYA44" s="359">
        <v>0.4</v>
      </c>
      <c r="CYB44" s="356" t="s">
        <v>774</v>
      </c>
      <c r="CYC44" s="355" t="s">
        <v>773</v>
      </c>
      <c r="CYD44" s="356" t="s">
        <v>764</v>
      </c>
      <c r="CYE44" s="357"/>
      <c r="CYF44" s="176"/>
      <c r="CYG44" s="176"/>
      <c r="CYH44" s="358" t="s">
        <v>22</v>
      </c>
      <c r="CYI44" s="359">
        <v>0.4</v>
      </c>
      <c r="CYJ44" s="356" t="s">
        <v>774</v>
      </c>
      <c r="CYK44" s="355" t="s">
        <v>773</v>
      </c>
      <c r="CYL44" s="356" t="s">
        <v>764</v>
      </c>
      <c r="CYM44" s="357"/>
      <c r="CYN44" s="176"/>
      <c r="CYO44" s="176"/>
      <c r="CYP44" s="358" t="s">
        <v>22</v>
      </c>
      <c r="CYQ44" s="359">
        <v>0.4</v>
      </c>
      <c r="CYR44" s="356" t="s">
        <v>774</v>
      </c>
      <c r="CYS44" s="355" t="s">
        <v>773</v>
      </c>
      <c r="CYT44" s="356" t="s">
        <v>764</v>
      </c>
      <c r="CYU44" s="357"/>
      <c r="CYV44" s="176"/>
      <c r="CYW44" s="176"/>
      <c r="CYX44" s="358" t="s">
        <v>22</v>
      </c>
      <c r="CYY44" s="359">
        <v>0.4</v>
      </c>
      <c r="CYZ44" s="356" t="s">
        <v>774</v>
      </c>
      <c r="CZA44" s="355" t="s">
        <v>773</v>
      </c>
      <c r="CZB44" s="356" t="s">
        <v>764</v>
      </c>
      <c r="CZC44" s="357"/>
      <c r="CZD44" s="176"/>
      <c r="CZE44" s="176"/>
      <c r="CZF44" s="358" t="s">
        <v>22</v>
      </c>
      <c r="CZG44" s="359">
        <v>0.4</v>
      </c>
      <c r="CZH44" s="356" t="s">
        <v>774</v>
      </c>
      <c r="CZI44" s="355" t="s">
        <v>773</v>
      </c>
      <c r="CZJ44" s="356" t="s">
        <v>764</v>
      </c>
      <c r="CZK44" s="357"/>
      <c r="CZL44" s="176"/>
      <c r="CZM44" s="176"/>
      <c r="CZN44" s="358" t="s">
        <v>22</v>
      </c>
      <c r="CZO44" s="359">
        <v>0.4</v>
      </c>
      <c r="CZP44" s="356" t="s">
        <v>774</v>
      </c>
      <c r="CZQ44" s="355" t="s">
        <v>773</v>
      </c>
      <c r="CZR44" s="356" t="s">
        <v>764</v>
      </c>
      <c r="CZS44" s="357"/>
      <c r="CZT44" s="176"/>
      <c r="CZU44" s="176"/>
      <c r="CZV44" s="358" t="s">
        <v>22</v>
      </c>
      <c r="CZW44" s="359">
        <v>0.4</v>
      </c>
      <c r="CZX44" s="356" t="s">
        <v>774</v>
      </c>
      <c r="CZY44" s="355" t="s">
        <v>773</v>
      </c>
      <c r="CZZ44" s="356" t="s">
        <v>764</v>
      </c>
      <c r="DAA44" s="357"/>
      <c r="DAB44" s="176"/>
      <c r="DAC44" s="176"/>
      <c r="DAD44" s="358" t="s">
        <v>22</v>
      </c>
      <c r="DAE44" s="359">
        <v>0.4</v>
      </c>
      <c r="DAF44" s="356" t="s">
        <v>774</v>
      </c>
      <c r="DAG44" s="355" t="s">
        <v>773</v>
      </c>
      <c r="DAH44" s="356" t="s">
        <v>764</v>
      </c>
      <c r="DAI44" s="357"/>
      <c r="DAJ44" s="176"/>
      <c r="DAK44" s="176"/>
      <c r="DAL44" s="358" t="s">
        <v>22</v>
      </c>
      <c r="DAM44" s="359">
        <v>0.4</v>
      </c>
      <c r="DAN44" s="356" t="s">
        <v>774</v>
      </c>
      <c r="DAO44" s="355" t="s">
        <v>773</v>
      </c>
      <c r="DAP44" s="356" t="s">
        <v>764</v>
      </c>
      <c r="DAQ44" s="357"/>
      <c r="DAR44" s="176"/>
      <c r="DAS44" s="176"/>
      <c r="DAT44" s="358" t="s">
        <v>22</v>
      </c>
      <c r="DAU44" s="359">
        <v>0.4</v>
      </c>
      <c r="DAV44" s="356" t="s">
        <v>774</v>
      </c>
      <c r="DAW44" s="355" t="s">
        <v>773</v>
      </c>
      <c r="DAX44" s="356" t="s">
        <v>764</v>
      </c>
      <c r="DAY44" s="357"/>
      <c r="DAZ44" s="176"/>
      <c r="DBA44" s="176"/>
      <c r="DBB44" s="358" t="s">
        <v>22</v>
      </c>
      <c r="DBC44" s="359">
        <v>0.4</v>
      </c>
      <c r="DBD44" s="356" t="s">
        <v>774</v>
      </c>
      <c r="DBE44" s="355" t="s">
        <v>773</v>
      </c>
      <c r="DBF44" s="356" t="s">
        <v>764</v>
      </c>
      <c r="DBG44" s="357"/>
      <c r="DBH44" s="176"/>
      <c r="DBI44" s="176"/>
      <c r="DBJ44" s="358" t="s">
        <v>22</v>
      </c>
      <c r="DBK44" s="359">
        <v>0.4</v>
      </c>
      <c r="DBL44" s="356" t="s">
        <v>774</v>
      </c>
      <c r="DBM44" s="355" t="s">
        <v>773</v>
      </c>
      <c r="DBN44" s="356" t="s">
        <v>764</v>
      </c>
      <c r="DBO44" s="357"/>
      <c r="DBP44" s="176"/>
      <c r="DBQ44" s="176"/>
      <c r="DBR44" s="358" t="s">
        <v>22</v>
      </c>
      <c r="DBS44" s="359">
        <v>0.4</v>
      </c>
      <c r="DBT44" s="356" t="s">
        <v>774</v>
      </c>
      <c r="DBU44" s="355" t="s">
        <v>773</v>
      </c>
      <c r="DBV44" s="356" t="s">
        <v>764</v>
      </c>
      <c r="DBW44" s="357"/>
      <c r="DBX44" s="176"/>
      <c r="DBY44" s="176"/>
      <c r="DBZ44" s="358" t="s">
        <v>22</v>
      </c>
      <c r="DCA44" s="359">
        <v>0.4</v>
      </c>
      <c r="DCB44" s="356" t="s">
        <v>774</v>
      </c>
      <c r="DCC44" s="355" t="s">
        <v>773</v>
      </c>
      <c r="DCD44" s="356" t="s">
        <v>764</v>
      </c>
      <c r="DCE44" s="357"/>
      <c r="DCF44" s="176"/>
      <c r="DCG44" s="176"/>
      <c r="DCH44" s="358" t="s">
        <v>22</v>
      </c>
      <c r="DCI44" s="359">
        <v>0.4</v>
      </c>
      <c r="DCJ44" s="356" t="s">
        <v>774</v>
      </c>
      <c r="DCK44" s="355" t="s">
        <v>773</v>
      </c>
      <c r="DCL44" s="356" t="s">
        <v>764</v>
      </c>
      <c r="DCM44" s="357"/>
      <c r="DCN44" s="176"/>
      <c r="DCO44" s="176"/>
      <c r="DCP44" s="358" t="s">
        <v>22</v>
      </c>
      <c r="DCQ44" s="359">
        <v>0.4</v>
      </c>
      <c r="DCR44" s="356" t="s">
        <v>774</v>
      </c>
      <c r="DCS44" s="355" t="s">
        <v>773</v>
      </c>
      <c r="DCT44" s="356" t="s">
        <v>764</v>
      </c>
      <c r="DCU44" s="357"/>
      <c r="DCV44" s="176"/>
      <c r="DCW44" s="176"/>
      <c r="DCX44" s="358" t="s">
        <v>22</v>
      </c>
      <c r="DCY44" s="359">
        <v>0.4</v>
      </c>
      <c r="DCZ44" s="356" t="s">
        <v>774</v>
      </c>
      <c r="DDA44" s="355" t="s">
        <v>773</v>
      </c>
      <c r="DDB44" s="356" t="s">
        <v>764</v>
      </c>
      <c r="DDC44" s="357"/>
      <c r="DDD44" s="176"/>
      <c r="DDE44" s="176"/>
      <c r="DDF44" s="358" t="s">
        <v>22</v>
      </c>
      <c r="DDG44" s="359">
        <v>0.4</v>
      </c>
      <c r="DDH44" s="356" t="s">
        <v>774</v>
      </c>
      <c r="DDI44" s="355" t="s">
        <v>773</v>
      </c>
      <c r="DDJ44" s="356" t="s">
        <v>764</v>
      </c>
      <c r="DDK44" s="357"/>
      <c r="DDL44" s="176"/>
      <c r="DDM44" s="176"/>
      <c r="DDN44" s="358" t="s">
        <v>22</v>
      </c>
      <c r="DDO44" s="359">
        <v>0.4</v>
      </c>
      <c r="DDP44" s="356" t="s">
        <v>774</v>
      </c>
      <c r="DDQ44" s="355" t="s">
        <v>773</v>
      </c>
      <c r="DDR44" s="356" t="s">
        <v>764</v>
      </c>
      <c r="DDS44" s="357"/>
      <c r="DDT44" s="176"/>
      <c r="DDU44" s="176"/>
      <c r="DDV44" s="358" t="s">
        <v>22</v>
      </c>
      <c r="DDW44" s="359">
        <v>0.4</v>
      </c>
      <c r="DDX44" s="356" t="s">
        <v>774</v>
      </c>
      <c r="DDY44" s="355" t="s">
        <v>773</v>
      </c>
      <c r="DDZ44" s="356" t="s">
        <v>764</v>
      </c>
      <c r="DEA44" s="357"/>
      <c r="DEB44" s="176"/>
      <c r="DEC44" s="176"/>
      <c r="DED44" s="358" t="s">
        <v>22</v>
      </c>
      <c r="DEE44" s="359">
        <v>0.4</v>
      </c>
      <c r="DEF44" s="356" t="s">
        <v>774</v>
      </c>
      <c r="DEG44" s="355" t="s">
        <v>773</v>
      </c>
      <c r="DEH44" s="356" t="s">
        <v>764</v>
      </c>
      <c r="DEI44" s="357"/>
      <c r="DEJ44" s="176"/>
      <c r="DEK44" s="176"/>
      <c r="DEL44" s="358" t="s">
        <v>22</v>
      </c>
      <c r="DEM44" s="359">
        <v>0.4</v>
      </c>
      <c r="DEN44" s="356" t="s">
        <v>774</v>
      </c>
      <c r="DEO44" s="355" t="s">
        <v>773</v>
      </c>
      <c r="DEP44" s="356" t="s">
        <v>764</v>
      </c>
      <c r="DEQ44" s="357"/>
      <c r="DER44" s="176"/>
      <c r="DES44" s="176"/>
      <c r="DET44" s="358" t="s">
        <v>22</v>
      </c>
      <c r="DEU44" s="359">
        <v>0.4</v>
      </c>
      <c r="DEV44" s="356" t="s">
        <v>774</v>
      </c>
      <c r="DEW44" s="355" t="s">
        <v>773</v>
      </c>
      <c r="DEX44" s="356" t="s">
        <v>764</v>
      </c>
      <c r="DEY44" s="357"/>
      <c r="DEZ44" s="176"/>
      <c r="DFA44" s="176"/>
      <c r="DFB44" s="358" t="s">
        <v>22</v>
      </c>
      <c r="DFC44" s="359">
        <v>0.4</v>
      </c>
      <c r="DFD44" s="356" t="s">
        <v>774</v>
      </c>
      <c r="DFE44" s="355" t="s">
        <v>773</v>
      </c>
      <c r="DFF44" s="356" t="s">
        <v>764</v>
      </c>
      <c r="DFG44" s="357"/>
      <c r="DFH44" s="176"/>
      <c r="DFI44" s="176"/>
      <c r="DFJ44" s="358" t="s">
        <v>22</v>
      </c>
      <c r="DFK44" s="359">
        <v>0.4</v>
      </c>
      <c r="DFL44" s="356" t="s">
        <v>774</v>
      </c>
      <c r="DFM44" s="355" t="s">
        <v>773</v>
      </c>
      <c r="DFN44" s="356" t="s">
        <v>764</v>
      </c>
      <c r="DFO44" s="357"/>
      <c r="DFP44" s="176"/>
      <c r="DFQ44" s="176"/>
      <c r="DFR44" s="358" t="s">
        <v>22</v>
      </c>
      <c r="DFS44" s="359">
        <v>0.4</v>
      </c>
      <c r="DFT44" s="356" t="s">
        <v>774</v>
      </c>
      <c r="DFU44" s="355" t="s">
        <v>773</v>
      </c>
      <c r="DFV44" s="356" t="s">
        <v>764</v>
      </c>
      <c r="DFW44" s="357"/>
      <c r="DFX44" s="176"/>
      <c r="DFY44" s="176"/>
      <c r="DFZ44" s="358" t="s">
        <v>22</v>
      </c>
      <c r="DGA44" s="359">
        <v>0.4</v>
      </c>
      <c r="DGB44" s="356" t="s">
        <v>774</v>
      </c>
      <c r="DGC44" s="355" t="s">
        <v>773</v>
      </c>
      <c r="DGD44" s="356" t="s">
        <v>764</v>
      </c>
      <c r="DGE44" s="357"/>
      <c r="DGF44" s="176"/>
      <c r="DGG44" s="176"/>
      <c r="DGH44" s="358" t="s">
        <v>22</v>
      </c>
      <c r="DGI44" s="359">
        <v>0.4</v>
      </c>
      <c r="DGJ44" s="356" t="s">
        <v>774</v>
      </c>
      <c r="DGK44" s="355" t="s">
        <v>773</v>
      </c>
      <c r="DGL44" s="356" t="s">
        <v>764</v>
      </c>
      <c r="DGM44" s="357"/>
      <c r="DGN44" s="176"/>
      <c r="DGO44" s="176"/>
      <c r="DGP44" s="358" t="s">
        <v>22</v>
      </c>
      <c r="DGQ44" s="359">
        <v>0.4</v>
      </c>
      <c r="DGR44" s="356" t="s">
        <v>774</v>
      </c>
      <c r="DGS44" s="355" t="s">
        <v>773</v>
      </c>
      <c r="DGT44" s="356" t="s">
        <v>764</v>
      </c>
      <c r="DGU44" s="357"/>
      <c r="DGV44" s="176"/>
      <c r="DGW44" s="176"/>
      <c r="DGX44" s="358" t="s">
        <v>22</v>
      </c>
      <c r="DGY44" s="359">
        <v>0.4</v>
      </c>
      <c r="DGZ44" s="356" t="s">
        <v>774</v>
      </c>
      <c r="DHA44" s="355" t="s">
        <v>773</v>
      </c>
      <c r="DHB44" s="356" t="s">
        <v>764</v>
      </c>
      <c r="DHC44" s="357"/>
      <c r="DHD44" s="176"/>
      <c r="DHE44" s="176"/>
      <c r="DHF44" s="358" t="s">
        <v>22</v>
      </c>
      <c r="DHG44" s="359">
        <v>0.4</v>
      </c>
      <c r="DHH44" s="356" t="s">
        <v>774</v>
      </c>
      <c r="DHI44" s="355" t="s">
        <v>773</v>
      </c>
      <c r="DHJ44" s="356" t="s">
        <v>764</v>
      </c>
      <c r="DHK44" s="357"/>
      <c r="DHL44" s="176"/>
      <c r="DHM44" s="176"/>
      <c r="DHN44" s="358" t="s">
        <v>22</v>
      </c>
      <c r="DHO44" s="359">
        <v>0.4</v>
      </c>
      <c r="DHP44" s="356" t="s">
        <v>774</v>
      </c>
      <c r="DHQ44" s="355" t="s">
        <v>773</v>
      </c>
      <c r="DHR44" s="356" t="s">
        <v>764</v>
      </c>
      <c r="DHS44" s="357"/>
      <c r="DHT44" s="176"/>
      <c r="DHU44" s="176"/>
      <c r="DHV44" s="358" t="s">
        <v>22</v>
      </c>
      <c r="DHW44" s="359">
        <v>0.4</v>
      </c>
      <c r="DHX44" s="356" t="s">
        <v>774</v>
      </c>
      <c r="DHY44" s="355" t="s">
        <v>773</v>
      </c>
      <c r="DHZ44" s="356" t="s">
        <v>764</v>
      </c>
      <c r="DIA44" s="357"/>
      <c r="DIB44" s="176"/>
      <c r="DIC44" s="176"/>
      <c r="DID44" s="358" t="s">
        <v>22</v>
      </c>
      <c r="DIE44" s="359">
        <v>0.4</v>
      </c>
      <c r="DIF44" s="356" t="s">
        <v>774</v>
      </c>
      <c r="DIG44" s="355" t="s">
        <v>773</v>
      </c>
      <c r="DIH44" s="356" t="s">
        <v>764</v>
      </c>
      <c r="DII44" s="357"/>
      <c r="DIJ44" s="176"/>
      <c r="DIK44" s="176"/>
      <c r="DIL44" s="358" t="s">
        <v>22</v>
      </c>
      <c r="DIM44" s="359">
        <v>0.4</v>
      </c>
      <c r="DIN44" s="356" t="s">
        <v>774</v>
      </c>
      <c r="DIO44" s="355" t="s">
        <v>773</v>
      </c>
      <c r="DIP44" s="356" t="s">
        <v>764</v>
      </c>
      <c r="DIQ44" s="357"/>
      <c r="DIR44" s="176"/>
      <c r="DIS44" s="176"/>
      <c r="DIT44" s="358" t="s">
        <v>22</v>
      </c>
      <c r="DIU44" s="359">
        <v>0.4</v>
      </c>
      <c r="DIV44" s="356" t="s">
        <v>774</v>
      </c>
      <c r="DIW44" s="355" t="s">
        <v>773</v>
      </c>
      <c r="DIX44" s="356" t="s">
        <v>764</v>
      </c>
      <c r="DIY44" s="357"/>
      <c r="DIZ44" s="176"/>
      <c r="DJA44" s="176"/>
      <c r="DJB44" s="358" t="s">
        <v>22</v>
      </c>
      <c r="DJC44" s="359">
        <v>0.4</v>
      </c>
      <c r="DJD44" s="356" t="s">
        <v>774</v>
      </c>
      <c r="DJE44" s="355" t="s">
        <v>773</v>
      </c>
      <c r="DJF44" s="356" t="s">
        <v>764</v>
      </c>
      <c r="DJG44" s="357"/>
      <c r="DJH44" s="176"/>
      <c r="DJI44" s="176"/>
      <c r="DJJ44" s="358" t="s">
        <v>22</v>
      </c>
      <c r="DJK44" s="359">
        <v>0.4</v>
      </c>
      <c r="DJL44" s="356" t="s">
        <v>774</v>
      </c>
      <c r="DJM44" s="355" t="s">
        <v>773</v>
      </c>
      <c r="DJN44" s="356" t="s">
        <v>764</v>
      </c>
      <c r="DJO44" s="357"/>
      <c r="DJP44" s="176"/>
      <c r="DJQ44" s="176"/>
      <c r="DJR44" s="358" t="s">
        <v>22</v>
      </c>
      <c r="DJS44" s="359">
        <v>0.4</v>
      </c>
      <c r="DJT44" s="356" t="s">
        <v>774</v>
      </c>
      <c r="DJU44" s="355" t="s">
        <v>773</v>
      </c>
      <c r="DJV44" s="356" t="s">
        <v>764</v>
      </c>
      <c r="DJW44" s="357"/>
      <c r="DJX44" s="176"/>
      <c r="DJY44" s="176"/>
      <c r="DJZ44" s="358" t="s">
        <v>22</v>
      </c>
      <c r="DKA44" s="359">
        <v>0.4</v>
      </c>
      <c r="DKB44" s="356" t="s">
        <v>774</v>
      </c>
      <c r="DKC44" s="355" t="s">
        <v>773</v>
      </c>
      <c r="DKD44" s="356" t="s">
        <v>764</v>
      </c>
      <c r="DKE44" s="357"/>
      <c r="DKF44" s="176"/>
      <c r="DKG44" s="176"/>
      <c r="DKH44" s="358" t="s">
        <v>22</v>
      </c>
      <c r="DKI44" s="359">
        <v>0.4</v>
      </c>
      <c r="DKJ44" s="356" t="s">
        <v>774</v>
      </c>
      <c r="DKK44" s="355" t="s">
        <v>773</v>
      </c>
      <c r="DKL44" s="356" t="s">
        <v>764</v>
      </c>
      <c r="DKM44" s="357"/>
      <c r="DKN44" s="176"/>
      <c r="DKO44" s="176"/>
      <c r="DKP44" s="358" t="s">
        <v>22</v>
      </c>
      <c r="DKQ44" s="359">
        <v>0.4</v>
      </c>
      <c r="DKR44" s="356" t="s">
        <v>774</v>
      </c>
      <c r="DKS44" s="355" t="s">
        <v>773</v>
      </c>
      <c r="DKT44" s="356" t="s">
        <v>764</v>
      </c>
      <c r="DKU44" s="357"/>
      <c r="DKV44" s="176"/>
      <c r="DKW44" s="176"/>
      <c r="DKX44" s="358" t="s">
        <v>22</v>
      </c>
      <c r="DKY44" s="359">
        <v>0.4</v>
      </c>
      <c r="DKZ44" s="356" t="s">
        <v>774</v>
      </c>
      <c r="DLA44" s="355" t="s">
        <v>773</v>
      </c>
      <c r="DLB44" s="356" t="s">
        <v>764</v>
      </c>
      <c r="DLC44" s="357"/>
      <c r="DLD44" s="176"/>
      <c r="DLE44" s="176"/>
      <c r="DLF44" s="358" t="s">
        <v>22</v>
      </c>
      <c r="DLG44" s="359">
        <v>0.4</v>
      </c>
      <c r="DLH44" s="356" t="s">
        <v>774</v>
      </c>
      <c r="DLI44" s="355" t="s">
        <v>773</v>
      </c>
      <c r="DLJ44" s="356" t="s">
        <v>764</v>
      </c>
      <c r="DLK44" s="357"/>
      <c r="DLL44" s="176"/>
      <c r="DLM44" s="176"/>
      <c r="DLN44" s="358" t="s">
        <v>22</v>
      </c>
      <c r="DLO44" s="359">
        <v>0.4</v>
      </c>
      <c r="DLP44" s="356" t="s">
        <v>774</v>
      </c>
      <c r="DLQ44" s="355" t="s">
        <v>773</v>
      </c>
      <c r="DLR44" s="356" t="s">
        <v>764</v>
      </c>
      <c r="DLS44" s="357"/>
      <c r="DLT44" s="176"/>
      <c r="DLU44" s="176"/>
      <c r="DLV44" s="358" t="s">
        <v>22</v>
      </c>
      <c r="DLW44" s="359">
        <v>0.4</v>
      </c>
      <c r="DLX44" s="356" t="s">
        <v>774</v>
      </c>
      <c r="DLY44" s="355" t="s">
        <v>773</v>
      </c>
      <c r="DLZ44" s="356" t="s">
        <v>764</v>
      </c>
      <c r="DMA44" s="357"/>
      <c r="DMB44" s="176"/>
      <c r="DMC44" s="176"/>
      <c r="DMD44" s="358" t="s">
        <v>22</v>
      </c>
      <c r="DME44" s="359">
        <v>0.4</v>
      </c>
      <c r="DMF44" s="356" t="s">
        <v>774</v>
      </c>
      <c r="DMG44" s="355" t="s">
        <v>773</v>
      </c>
      <c r="DMH44" s="356" t="s">
        <v>764</v>
      </c>
      <c r="DMI44" s="357"/>
      <c r="DMJ44" s="176"/>
      <c r="DMK44" s="176"/>
      <c r="DML44" s="358" t="s">
        <v>22</v>
      </c>
      <c r="DMM44" s="359">
        <v>0.4</v>
      </c>
      <c r="DMN44" s="356" t="s">
        <v>774</v>
      </c>
      <c r="DMO44" s="355" t="s">
        <v>773</v>
      </c>
      <c r="DMP44" s="356" t="s">
        <v>764</v>
      </c>
      <c r="DMQ44" s="357"/>
      <c r="DMR44" s="176"/>
      <c r="DMS44" s="176"/>
      <c r="DMT44" s="358" t="s">
        <v>22</v>
      </c>
      <c r="DMU44" s="359">
        <v>0.4</v>
      </c>
      <c r="DMV44" s="356" t="s">
        <v>774</v>
      </c>
      <c r="DMW44" s="355" t="s">
        <v>773</v>
      </c>
      <c r="DMX44" s="356" t="s">
        <v>764</v>
      </c>
      <c r="DMY44" s="357"/>
      <c r="DMZ44" s="176"/>
      <c r="DNA44" s="176"/>
      <c r="DNB44" s="358" t="s">
        <v>22</v>
      </c>
      <c r="DNC44" s="359">
        <v>0.4</v>
      </c>
      <c r="DND44" s="356" t="s">
        <v>774</v>
      </c>
      <c r="DNE44" s="355" t="s">
        <v>773</v>
      </c>
      <c r="DNF44" s="356" t="s">
        <v>764</v>
      </c>
      <c r="DNG44" s="357"/>
      <c r="DNH44" s="176"/>
      <c r="DNI44" s="176"/>
      <c r="DNJ44" s="358" t="s">
        <v>22</v>
      </c>
      <c r="DNK44" s="359">
        <v>0.4</v>
      </c>
      <c r="DNL44" s="356" t="s">
        <v>774</v>
      </c>
      <c r="DNM44" s="355" t="s">
        <v>773</v>
      </c>
      <c r="DNN44" s="356" t="s">
        <v>764</v>
      </c>
      <c r="DNO44" s="357"/>
      <c r="DNP44" s="176"/>
      <c r="DNQ44" s="176"/>
      <c r="DNR44" s="358" t="s">
        <v>22</v>
      </c>
      <c r="DNS44" s="359">
        <v>0.4</v>
      </c>
      <c r="DNT44" s="356" t="s">
        <v>774</v>
      </c>
      <c r="DNU44" s="355" t="s">
        <v>773</v>
      </c>
      <c r="DNV44" s="356" t="s">
        <v>764</v>
      </c>
      <c r="DNW44" s="357"/>
      <c r="DNX44" s="176"/>
      <c r="DNY44" s="176"/>
      <c r="DNZ44" s="358" t="s">
        <v>22</v>
      </c>
      <c r="DOA44" s="359">
        <v>0.4</v>
      </c>
      <c r="DOB44" s="356" t="s">
        <v>774</v>
      </c>
      <c r="DOC44" s="355" t="s">
        <v>773</v>
      </c>
      <c r="DOD44" s="356" t="s">
        <v>764</v>
      </c>
      <c r="DOE44" s="357"/>
      <c r="DOF44" s="176"/>
      <c r="DOG44" s="176"/>
      <c r="DOH44" s="358" t="s">
        <v>22</v>
      </c>
      <c r="DOI44" s="359">
        <v>0.4</v>
      </c>
      <c r="DOJ44" s="356" t="s">
        <v>774</v>
      </c>
      <c r="DOK44" s="355" t="s">
        <v>773</v>
      </c>
      <c r="DOL44" s="356" t="s">
        <v>764</v>
      </c>
      <c r="DOM44" s="357"/>
      <c r="DON44" s="176"/>
      <c r="DOO44" s="176"/>
      <c r="DOP44" s="358" t="s">
        <v>22</v>
      </c>
      <c r="DOQ44" s="359">
        <v>0.4</v>
      </c>
      <c r="DOR44" s="356" t="s">
        <v>774</v>
      </c>
      <c r="DOS44" s="355" t="s">
        <v>773</v>
      </c>
      <c r="DOT44" s="356" t="s">
        <v>764</v>
      </c>
      <c r="DOU44" s="357"/>
      <c r="DOV44" s="176"/>
      <c r="DOW44" s="176"/>
      <c r="DOX44" s="358" t="s">
        <v>22</v>
      </c>
      <c r="DOY44" s="359">
        <v>0.4</v>
      </c>
      <c r="DOZ44" s="356" t="s">
        <v>774</v>
      </c>
      <c r="DPA44" s="355" t="s">
        <v>773</v>
      </c>
      <c r="DPB44" s="356" t="s">
        <v>764</v>
      </c>
      <c r="DPC44" s="357"/>
      <c r="DPD44" s="176"/>
      <c r="DPE44" s="176"/>
      <c r="DPF44" s="358" t="s">
        <v>22</v>
      </c>
      <c r="DPG44" s="359">
        <v>0.4</v>
      </c>
      <c r="DPH44" s="356" t="s">
        <v>774</v>
      </c>
      <c r="DPI44" s="355" t="s">
        <v>773</v>
      </c>
      <c r="DPJ44" s="356" t="s">
        <v>764</v>
      </c>
      <c r="DPK44" s="357"/>
      <c r="DPL44" s="176"/>
      <c r="DPM44" s="176"/>
      <c r="DPN44" s="358" t="s">
        <v>22</v>
      </c>
      <c r="DPO44" s="359">
        <v>0.4</v>
      </c>
      <c r="DPP44" s="356" t="s">
        <v>774</v>
      </c>
      <c r="DPQ44" s="355" t="s">
        <v>773</v>
      </c>
      <c r="DPR44" s="356" t="s">
        <v>764</v>
      </c>
      <c r="DPS44" s="357"/>
      <c r="DPT44" s="176"/>
      <c r="DPU44" s="176"/>
      <c r="DPV44" s="358" t="s">
        <v>22</v>
      </c>
      <c r="DPW44" s="359">
        <v>0.4</v>
      </c>
      <c r="DPX44" s="356" t="s">
        <v>774</v>
      </c>
      <c r="DPY44" s="355" t="s">
        <v>773</v>
      </c>
      <c r="DPZ44" s="356" t="s">
        <v>764</v>
      </c>
      <c r="DQA44" s="357"/>
      <c r="DQB44" s="176"/>
      <c r="DQC44" s="176"/>
      <c r="DQD44" s="358" t="s">
        <v>22</v>
      </c>
      <c r="DQE44" s="359">
        <v>0.4</v>
      </c>
      <c r="DQF44" s="356" t="s">
        <v>774</v>
      </c>
      <c r="DQG44" s="355" t="s">
        <v>773</v>
      </c>
      <c r="DQH44" s="356" t="s">
        <v>764</v>
      </c>
      <c r="DQI44" s="357"/>
      <c r="DQJ44" s="176"/>
      <c r="DQK44" s="176"/>
      <c r="DQL44" s="358" t="s">
        <v>22</v>
      </c>
      <c r="DQM44" s="359">
        <v>0.4</v>
      </c>
      <c r="DQN44" s="356" t="s">
        <v>774</v>
      </c>
      <c r="DQO44" s="355" t="s">
        <v>773</v>
      </c>
      <c r="DQP44" s="356" t="s">
        <v>764</v>
      </c>
      <c r="DQQ44" s="357"/>
      <c r="DQR44" s="176"/>
      <c r="DQS44" s="176"/>
      <c r="DQT44" s="358" t="s">
        <v>22</v>
      </c>
      <c r="DQU44" s="359">
        <v>0.4</v>
      </c>
      <c r="DQV44" s="356" t="s">
        <v>774</v>
      </c>
      <c r="DQW44" s="355" t="s">
        <v>773</v>
      </c>
      <c r="DQX44" s="356" t="s">
        <v>764</v>
      </c>
      <c r="DQY44" s="357"/>
      <c r="DQZ44" s="176"/>
      <c r="DRA44" s="176"/>
      <c r="DRB44" s="358" t="s">
        <v>22</v>
      </c>
      <c r="DRC44" s="359">
        <v>0.4</v>
      </c>
      <c r="DRD44" s="356" t="s">
        <v>774</v>
      </c>
      <c r="DRE44" s="355" t="s">
        <v>773</v>
      </c>
      <c r="DRF44" s="356" t="s">
        <v>764</v>
      </c>
      <c r="DRG44" s="357"/>
      <c r="DRH44" s="176"/>
      <c r="DRI44" s="176"/>
      <c r="DRJ44" s="358" t="s">
        <v>22</v>
      </c>
      <c r="DRK44" s="359">
        <v>0.4</v>
      </c>
      <c r="DRL44" s="356" t="s">
        <v>774</v>
      </c>
      <c r="DRM44" s="355" t="s">
        <v>773</v>
      </c>
      <c r="DRN44" s="356" t="s">
        <v>764</v>
      </c>
      <c r="DRO44" s="357"/>
      <c r="DRP44" s="176"/>
      <c r="DRQ44" s="176"/>
      <c r="DRR44" s="358" t="s">
        <v>22</v>
      </c>
      <c r="DRS44" s="359">
        <v>0.4</v>
      </c>
      <c r="DRT44" s="356" t="s">
        <v>774</v>
      </c>
      <c r="DRU44" s="355" t="s">
        <v>773</v>
      </c>
      <c r="DRV44" s="356" t="s">
        <v>764</v>
      </c>
      <c r="DRW44" s="357"/>
      <c r="DRX44" s="176"/>
      <c r="DRY44" s="176"/>
      <c r="DRZ44" s="358" t="s">
        <v>22</v>
      </c>
      <c r="DSA44" s="359">
        <v>0.4</v>
      </c>
      <c r="DSB44" s="356" t="s">
        <v>774</v>
      </c>
      <c r="DSC44" s="355" t="s">
        <v>773</v>
      </c>
      <c r="DSD44" s="356" t="s">
        <v>764</v>
      </c>
      <c r="DSE44" s="357"/>
      <c r="DSF44" s="176"/>
      <c r="DSG44" s="176"/>
      <c r="DSH44" s="358" t="s">
        <v>22</v>
      </c>
      <c r="DSI44" s="359">
        <v>0.4</v>
      </c>
      <c r="DSJ44" s="356" t="s">
        <v>774</v>
      </c>
      <c r="DSK44" s="355" t="s">
        <v>773</v>
      </c>
      <c r="DSL44" s="356" t="s">
        <v>764</v>
      </c>
      <c r="DSM44" s="357"/>
      <c r="DSN44" s="176"/>
      <c r="DSO44" s="176"/>
      <c r="DSP44" s="358" t="s">
        <v>22</v>
      </c>
      <c r="DSQ44" s="359">
        <v>0.4</v>
      </c>
      <c r="DSR44" s="356" t="s">
        <v>774</v>
      </c>
      <c r="DSS44" s="355" t="s">
        <v>773</v>
      </c>
      <c r="DST44" s="356" t="s">
        <v>764</v>
      </c>
      <c r="DSU44" s="357"/>
      <c r="DSV44" s="176"/>
      <c r="DSW44" s="176"/>
      <c r="DSX44" s="358" t="s">
        <v>22</v>
      </c>
      <c r="DSY44" s="359">
        <v>0.4</v>
      </c>
      <c r="DSZ44" s="356" t="s">
        <v>774</v>
      </c>
      <c r="DTA44" s="355" t="s">
        <v>773</v>
      </c>
      <c r="DTB44" s="356" t="s">
        <v>764</v>
      </c>
      <c r="DTC44" s="357"/>
      <c r="DTD44" s="176"/>
      <c r="DTE44" s="176"/>
      <c r="DTF44" s="358" t="s">
        <v>22</v>
      </c>
      <c r="DTG44" s="359">
        <v>0.4</v>
      </c>
      <c r="DTH44" s="356" t="s">
        <v>774</v>
      </c>
      <c r="DTI44" s="355" t="s">
        <v>773</v>
      </c>
      <c r="DTJ44" s="356" t="s">
        <v>764</v>
      </c>
      <c r="DTK44" s="357"/>
      <c r="DTL44" s="176"/>
      <c r="DTM44" s="176"/>
      <c r="DTN44" s="358" t="s">
        <v>22</v>
      </c>
      <c r="DTO44" s="359">
        <v>0.4</v>
      </c>
      <c r="DTP44" s="356" t="s">
        <v>774</v>
      </c>
      <c r="DTQ44" s="355" t="s">
        <v>773</v>
      </c>
      <c r="DTR44" s="356" t="s">
        <v>764</v>
      </c>
      <c r="DTS44" s="357"/>
      <c r="DTT44" s="176"/>
      <c r="DTU44" s="176"/>
      <c r="DTV44" s="358" t="s">
        <v>22</v>
      </c>
      <c r="DTW44" s="359">
        <v>0.4</v>
      </c>
      <c r="DTX44" s="356" t="s">
        <v>774</v>
      </c>
      <c r="DTY44" s="355" t="s">
        <v>773</v>
      </c>
      <c r="DTZ44" s="356" t="s">
        <v>764</v>
      </c>
      <c r="DUA44" s="357"/>
      <c r="DUB44" s="176"/>
      <c r="DUC44" s="176"/>
      <c r="DUD44" s="358" t="s">
        <v>22</v>
      </c>
      <c r="DUE44" s="359">
        <v>0.4</v>
      </c>
      <c r="DUF44" s="356" t="s">
        <v>774</v>
      </c>
      <c r="DUG44" s="355" t="s">
        <v>773</v>
      </c>
      <c r="DUH44" s="356" t="s">
        <v>764</v>
      </c>
      <c r="DUI44" s="357"/>
      <c r="DUJ44" s="176"/>
      <c r="DUK44" s="176"/>
      <c r="DUL44" s="358" t="s">
        <v>22</v>
      </c>
      <c r="DUM44" s="359">
        <v>0.4</v>
      </c>
      <c r="DUN44" s="356" t="s">
        <v>774</v>
      </c>
      <c r="DUO44" s="355" t="s">
        <v>773</v>
      </c>
      <c r="DUP44" s="356" t="s">
        <v>764</v>
      </c>
      <c r="DUQ44" s="357"/>
      <c r="DUR44" s="176"/>
      <c r="DUS44" s="176"/>
      <c r="DUT44" s="358" t="s">
        <v>22</v>
      </c>
      <c r="DUU44" s="359">
        <v>0.4</v>
      </c>
      <c r="DUV44" s="356" t="s">
        <v>774</v>
      </c>
      <c r="DUW44" s="355" t="s">
        <v>773</v>
      </c>
      <c r="DUX44" s="356" t="s">
        <v>764</v>
      </c>
      <c r="DUY44" s="357"/>
      <c r="DUZ44" s="176"/>
      <c r="DVA44" s="176"/>
      <c r="DVB44" s="358" t="s">
        <v>22</v>
      </c>
      <c r="DVC44" s="359">
        <v>0.4</v>
      </c>
      <c r="DVD44" s="356" t="s">
        <v>774</v>
      </c>
      <c r="DVE44" s="355" t="s">
        <v>773</v>
      </c>
      <c r="DVF44" s="356" t="s">
        <v>764</v>
      </c>
      <c r="DVG44" s="357"/>
      <c r="DVH44" s="176"/>
      <c r="DVI44" s="176"/>
      <c r="DVJ44" s="358" t="s">
        <v>22</v>
      </c>
      <c r="DVK44" s="359">
        <v>0.4</v>
      </c>
      <c r="DVL44" s="356" t="s">
        <v>774</v>
      </c>
      <c r="DVM44" s="355" t="s">
        <v>773</v>
      </c>
      <c r="DVN44" s="356" t="s">
        <v>764</v>
      </c>
      <c r="DVO44" s="357"/>
      <c r="DVP44" s="176"/>
      <c r="DVQ44" s="176"/>
      <c r="DVR44" s="358" t="s">
        <v>22</v>
      </c>
      <c r="DVS44" s="359">
        <v>0.4</v>
      </c>
      <c r="DVT44" s="356" t="s">
        <v>774</v>
      </c>
      <c r="DVU44" s="355" t="s">
        <v>773</v>
      </c>
      <c r="DVV44" s="356" t="s">
        <v>764</v>
      </c>
      <c r="DVW44" s="357"/>
      <c r="DVX44" s="176"/>
      <c r="DVY44" s="176"/>
      <c r="DVZ44" s="358" t="s">
        <v>22</v>
      </c>
      <c r="DWA44" s="359">
        <v>0.4</v>
      </c>
      <c r="DWB44" s="356" t="s">
        <v>774</v>
      </c>
      <c r="DWC44" s="355" t="s">
        <v>773</v>
      </c>
      <c r="DWD44" s="356" t="s">
        <v>764</v>
      </c>
      <c r="DWE44" s="357"/>
      <c r="DWF44" s="176"/>
      <c r="DWG44" s="176"/>
      <c r="DWH44" s="358" t="s">
        <v>22</v>
      </c>
      <c r="DWI44" s="359">
        <v>0.4</v>
      </c>
      <c r="DWJ44" s="356" t="s">
        <v>774</v>
      </c>
      <c r="DWK44" s="355" t="s">
        <v>773</v>
      </c>
      <c r="DWL44" s="356" t="s">
        <v>764</v>
      </c>
      <c r="DWM44" s="357"/>
      <c r="DWN44" s="176"/>
      <c r="DWO44" s="176"/>
      <c r="DWP44" s="358" t="s">
        <v>22</v>
      </c>
      <c r="DWQ44" s="359">
        <v>0.4</v>
      </c>
      <c r="DWR44" s="356" t="s">
        <v>774</v>
      </c>
      <c r="DWS44" s="355" t="s">
        <v>773</v>
      </c>
      <c r="DWT44" s="356" t="s">
        <v>764</v>
      </c>
      <c r="DWU44" s="357"/>
      <c r="DWV44" s="176"/>
      <c r="DWW44" s="176"/>
      <c r="DWX44" s="358" t="s">
        <v>22</v>
      </c>
      <c r="DWY44" s="359">
        <v>0.4</v>
      </c>
      <c r="DWZ44" s="356" t="s">
        <v>774</v>
      </c>
      <c r="DXA44" s="355" t="s">
        <v>773</v>
      </c>
      <c r="DXB44" s="356" t="s">
        <v>764</v>
      </c>
      <c r="DXC44" s="357"/>
      <c r="DXD44" s="176"/>
      <c r="DXE44" s="176"/>
      <c r="DXF44" s="358" t="s">
        <v>22</v>
      </c>
      <c r="DXG44" s="359">
        <v>0.4</v>
      </c>
      <c r="DXH44" s="356" t="s">
        <v>774</v>
      </c>
      <c r="DXI44" s="355" t="s">
        <v>773</v>
      </c>
      <c r="DXJ44" s="356" t="s">
        <v>764</v>
      </c>
      <c r="DXK44" s="357"/>
      <c r="DXL44" s="176"/>
      <c r="DXM44" s="176"/>
      <c r="DXN44" s="358" t="s">
        <v>22</v>
      </c>
      <c r="DXO44" s="359">
        <v>0.4</v>
      </c>
      <c r="DXP44" s="356" t="s">
        <v>774</v>
      </c>
      <c r="DXQ44" s="355" t="s">
        <v>773</v>
      </c>
      <c r="DXR44" s="356" t="s">
        <v>764</v>
      </c>
      <c r="DXS44" s="357"/>
      <c r="DXT44" s="176"/>
      <c r="DXU44" s="176"/>
      <c r="DXV44" s="358" t="s">
        <v>22</v>
      </c>
      <c r="DXW44" s="359">
        <v>0.4</v>
      </c>
      <c r="DXX44" s="356" t="s">
        <v>774</v>
      </c>
      <c r="DXY44" s="355" t="s">
        <v>773</v>
      </c>
      <c r="DXZ44" s="356" t="s">
        <v>764</v>
      </c>
      <c r="DYA44" s="357"/>
      <c r="DYB44" s="176"/>
      <c r="DYC44" s="176"/>
      <c r="DYD44" s="358" t="s">
        <v>22</v>
      </c>
      <c r="DYE44" s="359">
        <v>0.4</v>
      </c>
      <c r="DYF44" s="356" t="s">
        <v>774</v>
      </c>
      <c r="DYG44" s="355" t="s">
        <v>773</v>
      </c>
      <c r="DYH44" s="356" t="s">
        <v>764</v>
      </c>
      <c r="DYI44" s="357"/>
      <c r="DYJ44" s="176"/>
      <c r="DYK44" s="176"/>
      <c r="DYL44" s="358" t="s">
        <v>22</v>
      </c>
      <c r="DYM44" s="359">
        <v>0.4</v>
      </c>
      <c r="DYN44" s="356" t="s">
        <v>774</v>
      </c>
      <c r="DYO44" s="355" t="s">
        <v>773</v>
      </c>
      <c r="DYP44" s="356" t="s">
        <v>764</v>
      </c>
      <c r="DYQ44" s="357"/>
      <c r="DYR44" s="176"/>
      <c r="DYS44" s="176"/>
      <c r="DYT44" s="358" t="s">
        <v>22</v>
      </c>
      <c r="DYU44" s="359">
        <v>0.4</v>
      </c>
      <c r="DYV44" s="356" t="s">
        <v>774</v>
      </c>
      <c r="DYW44" s="355" t="s">
        <v>773</v>
      </c>
      <c r="DYX44" s="356" t="s">
        <v>764</v>
      </c>
      <c r="DYY44" s="357"/>
      <c r="DYZ44" s="176"/>
      <c r="DZA44" s="176"/>
      <c r="DZB44" s="358" t="s">
        <v>22</v>
      </c>
      <c r="DZC44" s="359">
        <v>0.4</v>
      </c>
      <c r="DZD44" s="356" t="s">
        <v>774</v>
      </c>
      <c r="DZE44" s="355" t="s">
        <v>773</v>
      </c>
      <c r="DZF44" s="356" t="s">
        <v>764</v>
      </c>
      <c r="DZG44" s="357"/>
      <c r="DZH44" s="176"/>
      <c r="DZI44" s="176"/>
      <c r="DZJ44" s="358" t="s">
        <v>22</v>
      </c>
      <c r="DZK44" s="359">
        <v>0.4</v>
      </c>
      <c r="DZL44" s="356" t="s">
        <v>774</v>
      </c>
      <c r="DZM44" s="355" t="s">
        <v>773</v>
      </c>
      <c r="DZN44" s="356" t="s">
        <v>764</v>
      </c>
      <c r="DZO44" s="357"/>
      <c r="DZP44" s="176"/>
      <c r="DZQ44" s="176"/>
      <c r="DZR44" s="358" t="s">
        <v>22</v>
      </c>
      <c r="DZS44" s="359">
        <v>0.4</v>
      </c>
      <c r="DZT44" s="356" t="s">
        <v>774</v>
      </c>
      <c r="DZU44" s="355" t="s">
        <v>773</v>
      </c>
      <c r="DZV44" s="356" t="s">
        <v>764</v>
      </c>
      <c r="DZW44" s="357"/>
      <c r="DZX44" s="176"/>
      <c r="DZY44" s="176"/>
      <c r="DZZ44" s="358" t="s">
        <v>22</v>
      </c>
      <c r="EAA44" s="359">
        <v>0.4</v>
      </c>
      <c r="EAB44" s="356" t="s">
        <v>774</v>
      </c>
      <c r="EAC44" s="355" t="s">
        <v>773</v>
      </c>
      <c r="EAD44" s="356" t="s">
        <v>764</v>
      </c>
      <c r="EAE44" s="357"/>
      <c r="EAF44" s="176"/>
      <c r="EAG44" s="176"/>
      <c r="EAH44" s="358" t="s">
        <v>22</v>
      </c>
      <c r="EAI44" s="359">
        <v>0.4</v>
      </c>
      <c r="EAJ44" s="356" t="s">
        <v>774</v>
      </c>
      <c r="EAK44" s="355" t="s">
        <v>773</v>
      </c>
      <c r="EAL44" s="356" t="s">
        <v>764</v>
      </c>
      <c r="EAM44" s="357"/>
      <c r="EAN44" s="176"/>
      <c r="EAO44" s="176"/>
      <c r="EAP44" s="358" t="s">
        <v>22</v>
      </c>
      <c r="EAQ44" s="359">
        <v>0.4</v>
      </c>
      <c r="EAR44" s="356" t="s">
        <v>774</v>
      </c>
      <c r="EAS44" s="355" t="s">
        <v>773</v>
      </c>
      <c r="EAT44" s="356" t="s">
        <v>764</v>
      </c>
      <c r="EAU44" s="357"/>
      <c r="EAV44" s="176"/>
      <c r="EAW44" s="176"/>
      <c r="EAX44" s="358" t="s">
        <v>22</v>
      </c>
      <c r="EAY44" s="359">
        <v>0.4</v>
      </c>
      <c r="EAZ44" s="356" t="s">
        <v>774</v>
      </c>
      <c r="EBA44" s="355" t="s">
        <v>773</v>
      </c>
      <c r="EBB44" s="356" t="s">
        <v>764</v>
      </c>
      <c r="EBC44" s="357"/>
      <c r="EBD44" s="176"/>
      <c r="EBE44" s="176"/>
      <c r="EBF44" s="358" t="s">
        <v>22</v>
      </c>
      <c r="EBG44" s="359">
        <v>0.4</v>
      </c>
      <c r="EBH44" s="356" t="s">
        <v>774</v>
      </c>
      <c r="EBI44" s="355" t="s">
        <v>773</v>
      </c>
      <c r="EBJ44" s="356" t="s">
        <v>764</v>
      </c>
      <c r="EBK44" s="357"/>
      <c r="EBL44" s="176"/>
      <c r="EBM44" s="176"/>
      <c r="EBN44" s="358" t="s">
        <v>22</v>
      </c>
      <c r="EBO44" s="359">
        <v>0.4</v>
      </c>
      <c r="EBP44" s="356" t="s">
        <v>774</v>
      </c>
      <c r="EBQ44" s="355" t="s">
        <v>773</v>
      </c>
      <c r="EBR44" s="356" t="s">
        <v>764</v>
      </c>
      <c r="EBS44" s="357"/>
      <c r="EBT44" s="176"/>
      <c r="EBU44" s="176"/>
      <c r="EBV44" s="358" t="s">
        <v>22</v>
      </c>
      <c r="EBW44" s="359">
        <v>0.4</v>
      </c>
      <c r="EBX44" s="356" t="s">
        <v>774</v>
      </c>
      <c r="EBY44" s="355" t="s">
        <v>773</v>
      </c>
      <c r="EBZ44" s="356" t="s">
        <v>764</v>
      </c>
      <c r="ECA44" s="357"/>
      <c r="ECB44" s="176"/>
      <c r="ECC44" s="176"/>
      <c r="ECD44" s="358" t="s">
        <v>22</v>
      </c>
      <c r="ECE44" s="359">
        <v>0.4</v>
      </c>
      <c r="ECF44" s="356" t="s">
        <v>774</v>
      </c>
      <c r="ECG44" s="355" t="s">
        <v>773</v>
      </c>
      <c r="ECH44" s="356" t="s">
        <v>764</v>
      </c>
      <c r="ECI44" s="357"/>
      <c r="ECJ44" s="176"/>
      <c r="ECK44" s="176"/>
      <c r="ECL44" s="358" t="s">
        <v>22</v>
      </c>
      <c r="ECM44" s="359">
        <v>0.4</v>
      </c>
      <c r="ECN44" s="356" t="s">
        <v>774</v>
      </c>
      <c r="ECO44" s="355" t="s">
        <v>773</v>
      </c>
      <c r="ECP44" s="356" t="s">
        <v>764</v>
      </c>
      <c r="ECQ44" s="357"/>
      <c r="ECR44" s="176"/>
      <c r="ECS44" s="176"/>
      <c r="ECT44" s="358" t="s">
        <v>22</v>
      </c>
      <c r="ECU44" s="359">
        <v>0.4</v>
      </c>
      <c r="ECV44" s="356" t="s">
        <v>774</v>
      </c>
      <c r="ECW44" s="355" t="s">
        <v>773</v>
      </c>
      <c r="ECX44" s="356" t="s">
        <v>764</v>
      </c>
      <c r="ECY44" s="357"/>
      <c r="ECZ44" s="176"/>
      <c r="EDA44" s="176"/>
      <c r="EDB44" s="358" t="s">
        <v>22</v>
      </c>
      <c r="EDC44" s="359">
        <v>0.4</v>
      </c>
      <c r="EDD44" s="356" t="s">
        <v>774</v>
      </c>
      <c r="EDE44" s="355" t="s">
        <v>773</v>
      </c>
      <c r="EDF44" s="356" t="s">
        <v>764</v>
      </c>
      <c r="EDG44" s="357"/>
      <c r="EDH44" s="176"/>
      <c r="EDI44" s="176"/>
      <c r="EDJ44" s="358" t="s">
        <v>22</v>
      </c>
      <c r="EDK44" s="359">
        <v>0.4</v>
      </c>
      <c r="EDL44" s="356" t="s">
        <v>774</v>
      </c>
      <c r="EDM44" s="355" t="s">
        <v>773</v>
      </c>
      <c r="EDN44" s="356" t="s">
        <v>764</v>
      </c>
      <c r="EDO44" s="357"/>
      <c r="EDP44" s="176"/>
      <c r="EDQ44" s="176"/>
      <c r="EDR44" s="358" t="s">
        <v>22</v>
      </c>
      <c r="EDS44" s="359">
        <v>0.4</v>
      </c>
      <c r="EDT44" s="356" t="s">
        <v>774</v>
      </c>
      <c r="EDU44" s="355" t="s">
        <v>773</v>
      </c>
      <c r="EDV44" s="356" t="s">
        <v>764</v>
      </c>
      <c r="EDW44" s="357"/>
      <c r="EDX44" s="176"/>
      <c r="EDY44" s="176"/>
      <c r="EDZ44" s="358" t="s">
        <v>22</v>
      </c>
      <c r="EEA44" s="359">
        <v>0.4</v>
      </c>
      <c r="EEB44" s="356" t="s">
        <v>774</v>
      </c>
      <c r="EEC44" s="355" t="s">
        <v>773</v>
      </c>
      <c r="EED44" s="356" t="s">
        <v>764</v>
      </c>
      <c r="EEE44" s="357"/>
      <c r="EEF44" s="176"/>
      <c r="EEG44" s="176"/>
      <c r="EEH44" s="358" t="s">
        <v>22</v>
      </c>
      <c r="EEI44" s="359">
        <v>0.4</v>
      </c>
      <c r="EEJ44" s="356" t="s">
        <v>774</v>
      </c>
      <c r="EEK44" s="355" t="s">
        <v>773</v>
      </c>
      <c r="EEL44" s="356" t="s">
        <v>764</v>
      </c>
      <c r="EEM44" s="357"/>
      <c r="EEN44" s="176"/>
      <c r="EEO44" s="176"/>
      <c r="EEP44" s="358" t="s">
        <v>22</v>
      </c>
      <c r="EEQ44" s="359">
        <v>0.4</v>
      </c>
      <c r="EER44" s="356" t="s">
        <v>774</v>
      </c>
      <c r="EES44" s="355" t="s">
        <v>773</v>
      </c>
      <c r="EET44" s="356" t="s">
        <v>764</v>
      </c>
      <c r="EEU44" s="357"/>
      <c r="EEV44" s="176"/>
      <c r="EEW44" s="176"/>
      <c r="EEX44" s="358" t="s">
        <v>22</v>
      </c>
      <c r="EEY44" s="359">
        <v>0.4</v>
      </c>
      <c r="EEZ44" s="356" t="s">
        <v>774</v>
      </c>
      <c r="EFA44" s="355" t="s">
        <v>773</v>
      </c>
      <c r="EFB44" s="356" t="s">
        <v>764</v>
      </c>
      <c r="EFC44" s="357"/>
      <c r="EFD44" s="176"/>
      <c r="EFE44" s="176"/>
      <c r="EFF44" s="358" t="s">
        <v>22</v>
      </c>
      <c r="EFG44" s="359">
        <v>0.4</v>
      </c>
      <c r="EFH44" s="356" t="s">
        <v>774</v>
      </c>
      <c r="EFI44" s="355" t="s">
        <v>773</v>
      </c>
      <c r="EFJ44" s="356" t="s">
        <v>764</v>
      </c>
      <c r="EFK44" s="357"/>
      <c r="EFL44" s="176"/>
      <c r="EFM44" s="176"/>
      <c r="EFN44" s="358" t="s">
        <v>22</v>
      </c>
      <c r="EFO44" s="359">
        <v>0.4</v>
      </c>
      <c r="EFP44" s="356" t="s">
        <v>774</v>
      </c>
      <c r="EFQ44" s="355" t="s">
        <v>773</v>
      </c>
      <c r="EFR44" s="356" t="s">
        <v>764</v>
      </c>
      <c r="EFS44" s="357"/>
      <c r="EFT44" s="176"/>
      <c r="EFU44" s="176"/>
      <c r="EFV44" s="358" t="s">
        <v>22</v>
      </c>
      <c r="EFW44" s="359">
        <v>0.4</v>
      </c>
      <c r="EFX44" s="356" t="s">
        <v>774</v>
      </c>
      <c r="EFY44" s="355" t="s">
        <v>773</v>
      </c>
      <c r="EFZ44" s="356" t="s">
        <v>764</v>
      </c>
      <c r="EGA44" s="357"/>
      <c r="EGB44" s="176"/>
      <c r="EGC44" s="176"/>
      <c r="EGD44" s="358" t="s">
        <v>22</v>
      </c>
      <c r="EGE44" s="359">
        <v>0.4</v>
      </c>
      <c r="EGF44" s="356" t="s">
        <v>774</v>
      </c>
      <c r="EGG44" s="355" t="s">
        <v>773</v>
      </c>
      <c r="EGH44" s="356" t="s">
        <v>764</v>
      </c>
      <c r="EGI44" s="357"/>
      <c r="EGJ44" s="176"/>
      <c r="EGK44" s="176"/>
      <c r="EGL44" s="358" t="s">
        <v>22</v>
      </c>
      <c r="EGM44" s="359">
        <v>0.4</v>
      </c>
      <c r="EGN44" s="356" t="s">
        <v>774</v>
      </c>
      <c r="EGO44" s="355" t="s">
        <v>773</v>
      </c>
      <c r="EGP44" s="356" t="s">
        <v>764</v>
      </c>
      <c r="EGQ44" s="357"/>
      <c r="EGR44" s="176"/>
      <c r="EGS44" s="176"/>
      <c r="EGT44" s="358" t="s">
        <v>22</v>
      </c>
      <c r="EGU44" s="359">
        <v>0.4</v>
      </c>
      <c r="EGV44" s="356" t="s">
        <v>774</v>
      </c>
      <c r="EGW44" s="355" t="s">
        <v>773</v>
      </c>
      <c r="EGX44" s="356" t="s">
        <v>764</v>
      </c>
      <c r="EGY44" s="357"/>
      <c r="EGZ44" s="176"/>
      <c r="EHA44" s="176"/>
      <c r="EHB44" s="358" t="s">
        <v>22</v>
      </c>
      <c r="EHC44" s="359">
        <v>0.4</v>
      </c>
      <c r="EHD44" s="356" t="s">
        <v>774</v>
      </c>
      <c r="EHE44" s="355" t="s">
        <v>773</v>
      </c>
      <c r="EHF44" s="356" t="s">
        <v>764</v>
      </c>
      <c r="EHG44" s="357"/>
      <c r="EHH44" s="176"/>
      <c r="EHI44" s="176"/>
      <c r="EHJ44" s="358" t="s">
        <v>22</v>
      </c>
      <c r="EHK44" s="359">
        <v>0.4</v>
      </c>
      <c r="EHL44" s="356" t="s">
        <v>774</v>
      </c>
      <c r="EHM44" s="355" t="s">
        <v>773</v>
      </c>
      <c r="EHN44" s="356" t="s">
        <v>764</v>
      </c>
      <c r="EHO44" s="357"/>
      <c r="EHP44" s="176"/>
      <c r="EHQ44" s="176"/>
      <c r="EHR44" s="358" t="s">
        <v>22</v>
      </c>
      <c r="EHS44" s="359">
        <v>0.4</v>
      </c>
      <c r="EHT44" s="356" t="s">
        <v>774</v>
      </c>
      <c r="EHU44" s="355" t="s">
        <v>773</v>
      </c>
      <c r="EHV44" s="356" t="s">
        <v>764</v>
      </c>
      <c r="EHW44" s="357"/>
      <c r="EHX44" s="176"/>
      <c r="EHY44" s="176"/>
      <c r="EHZ44" s="358" t="s">
        <v>22</v>
      </c>
      <c r="EIA44" s="359">
        <v>0.4</v>
      </c>
      <c r="EIB44" s="356" t="s">
        <v>774</v>
      </c>
      <c r="EIC44" s="355" t="s">
        <v>773</v>
      </c>
      <c r="EID44" s="356" t="s">
        <v>764</v>
      </c>
      <c r="EIE44" s="357"/>
      <c r="EIF44" s="176"/>
      <c r="EIG44" s="176"/>
      <c r="EIH44" s="358" t="s">
        <v>22</v>
      </c>
      <c r="EII44" s="359">
        <v>0.4</v>
      </c>
      <c r="EIJ44" s="356" t="s">
        <v>774</v>
      </c>
      <c r="EIK44" s="355" t="s">
        <v>773</v>
      </c>
      <c r="EIL44" s="356" t="s">
        <v>764</v>
      </c>
      <c r="EIM44" s="357"/>
      <c r="EIN44" s="176"/>
      <c r="EIO44" s="176"/>
      <c r="EIP44" s="358" t="s">
        <v>22</v>
      </c>
      <c r="EIQ44" s="359">
        <v>0.4</v>
      </c>
      <c r="EIR44" s="356" t="s">
        <v>774</v>
      </c>
      <c r="EIS44" s="355" t="s">
        <v>773</v>
      </c>
      <c r="EIT44" s="356" t="s">
        <v>764</v>
      </c>
      <c r="EIU44" s="357"/>
      <c r="EIV44" s="176"/>
      <c r="EIW44" s="176"/>
      <c r="EIX44" s="358" t="s">
        <v>22</v>
      </c>
      <c r="EIY44" s="359">
        <v>0.4</v>
      </c>
      <c r="EIZ44" s="356" t="s">
        <v>774</v>
      </c>
      <c r="EJA44" s="355" t="s">
        <v>773</v>
      </c>
      <c r="EJB44" s="356" t="s">
        <v>764</v>
      </c>
      <c r="EJC44" s="357"/>
      <c r="EJD44" s="176"/>
      <c r="EJE44" s="176"/>
      <c r="EJF44" s="358" t="s">
        <v>22</v>
      </c>
      <c r="EJG44" s="359">
        <v>0.4</v>
      </c>
      <c r="EJH44" s="356" t="s">
        <v>774</v>
      </c>
      <c r="EJI44" s="355" t="s">
        <v>773</v>
      </c>
      <c r="EJJ44" s="356" t="s">
        <v>764</v>
      </c>
      <c r="EJK44" s="357"/>
      <c r="EJL44" s="176"/>
      <c r="EJM44" s="176"/>
      <c r="EJN44" s="358" t="s">
        <v>22</v>
      </c>
      <c r="EJO44" s="359">
        <v>0.4</v>
      </c>
      <c r="EJP44" s="356" t="s">
        <v>774</v>
      </c>
      <c r="EJQ44" s="355" t="s">
        <v>773</v>
      </c>
      <c r="EJR44" s="356" t="s">
        <v>764</v>
      </c>
      <c r="EJS44" s="357"/>
      <c r="EJT44" s="176"/>
      <c r="EJU44" s="176"/>
      <c r="EJV44" s="358" t="s">
        <v>22</v>
      </c>
      <c r="EJW44" s="359">
        <v>0.4</v>
      </c>
      <c r="EJX44" s="356" t="s">
        <v>774</v>
      </c>
      <c r="EJY44" s="355" t="s">
        <v>773</v>
      </c>
      <c r="EJZ44" s="356" t="s">
        <v>764</v>
      </c>
      <c r="EKA44" s="357"/>
      <c r="EKB44" s="176"/>
      <c r="EKC44" s="176"/>
      <c r="EKD44" s="358" t="s">
        <v>22</v>
      </c>
      <c r="EKE44" s="359">
        <v>0.4</v>
      </c>
      <c r="EKF44" s="356" t="s">
        <v>774</v>
      </c>
      <c r="EKG44" s="355" t="s">
        <v>773</v>
      </c>
      <c r="EKH44" s="356" t="s">
        <v>764</v>
      </c>
      <c r="EKI44" s="357"/>
      <c r="EKJ44" s="176"/>
      <c r="EKK44" s="176"/>
      <c r="EKL44" s="358" t="s">
        <v>22</v>
      </c>
      <c r="EKM44" s="359">
        <v>0.4</v>
      </c>
      <c r="EKN44" s="356" t="s">
        <v>774</v>
      </c>
      <c r="EKO44" s="355" t="s">
        <v>773</v>
      </c>
      <c r="EKP44" s="356" t="s">
        <v>764</v>
      </c>
      <c r="EKQ44" s="357"/>
      <c r="EKR44" s="176"/>
      <c r="EKS44" s="176"/>
      <c r="EKT44" s="358" t="s">
        <v>22</v>
      </c>
      <c r="EKU44" s="359">
        <v>0.4</v>
      </c>
      <c r="EKV44" s="356" t="s">
        <v>774</v>
      </c>
      <c r="EKW44" s="355" t="s">
        <v>773</v>
      </c>
      <c r="EKX44" s="356" t="s">
        <v>764</v>
      </c>
      <c r="EKY44" s="357"/>
      <c r="EKZ44" s="176"/>
      <c r="ELA44" s="176"/>
      <c r="ELB44" s="358" t="s">
        <v>22</v>
      </c>
      <c r="ELC44" s="359">
        <v>0.4</v>
      </c>
      <c r="ELD44" s="356" t="s">
        <v>774</v>
      </c>
      <c r="ELE44" s="355" t="s">
        <v>773</v>
      </c>
      <c r="ELF44" s="356" t="s">
        <v>764</v>
      </c>
      <c r="ELG44" s="357"/>
      <c r="ELH44" s="176"/>
      <c r="ELI44" s="176"/>
      <c r="ELJ44" s="358" t="s">
        <v>22</v>
      </c>
      <c r="ELK44" s="359">
        <v>0.4</v>
      </c>
      <c r="ELL44" s="356" t="s">
        <v>774</v>
      </c>
      <c r="ELM44" s="355" t="s">
        <v>773</v>
      </c>
      <c r="ELN44" s="356" t="s">
        <v>764</v>
      </c>
      <c r="ELO44" s="357"/>
      <c r="ELP44" s="176"/>
      <c r="ELQ44" s="176"/>
      <c r="ELR44" s="358" t="s">
        <v>22</v>
      </c>
      <c r="ELS44" s="359">
        <v>0.4</v>
      </c>
      <c r="ELT44" s="356" t="s">
        <v>774</v>
      </c>
      <c r="ELU44" s="355" t="s">
        <v>773</v>
      </c>
      <c r="ELV44" s="356" t="s">
        <v>764</v>
      </c>
      <c r="ELW44" s="357"/>
      <c r="ELX44" s="176"/>
      <c r="ELY44" s="176"/>
      <c r="ELZ44" s="358" t="s">
        <v>22</v>
      </c>
      <c r="EMA44" s="359">
        <v>0.4</v>
      </c>
      <c r="EMB44" s="356" t="s">
        <v>774</v>
      </c>
      <c r="EMC44" s="355" t="s">
        <v>773</v>
      </c>
      <c r="EMD44" s="356" t="s">
        <v>764</v>
      </c>
      <c r="EME44" s="357"/>
      <c r="EMF44" s="176"/>
      <c r="EMG44" s="176"/>
      <c r="EMH44" s="358" t="s">
        <v>22</v>
      </c>
      <c r="EMI44" s="359">
        <v>0.4</v>
      </c>
      <c r="EMJ44" s="356" t="s">
        <v>774</v>
      </c>
      <c r="EMK44" s="355" t="s">
        <v>773</v>
      </c>
      <c r="EML44" s="356" t="s">
        <v>764</v>
      </c>
      <c r="EMM44" s="357"/>
      <c r="EMN44" s="176"/>
      <c r="EMO44" s="176"/>
      <c r="EMP44" s="358" t="s">
        <v>22</v>
      </c>
      <c r="EMQ44" s="359">
        <v>0.4</v>
      </c>
      <c r="EMR44" s="356" t="s">
        <v>774</v>
      </c>
      <c r="EMS44" s="355" t="s">
        <v>773</v>
      </c>
      <c r="EMT44" s="356" t="s">
        <v>764</v>
      </c>
      <c r="EMU44" s="357"/>
      <c r="EMV44" s="176"/>
      <c r="EMW44" s="176"/>
      <c r="EMX44" s="358" t="s">
        <v>22</v>
      </c>
      <c r="EMY44" s="359">
        <v>0.4</v>
      </c>
      <c r="EMZ44" s="356" t="s">
        <v>774</v>
      </c>
      <c r="ENA44" s="355" t="s">
        <v>773</v>
      </c>
      <c r="ENB44" s="356" t="s">
        <v>764</v>
      </c>
      <c r="ENC44" s="357"/>
      <c r="END44" s="176"/>
      <c r="ENE44" s="176"/>
      <c r="ENF44" s="358" t="s">
        <v>22</v>
      </c>
      <c r="ENG44" s="359">
        <v>0.4</v>
      </c>
      <c r="ENH44" s="356" t="s">
        <v>774</v>
      </c>
      <c r="ENI44" s="355" t="s">
        <v>773</v>
      </c>
      <c r="ENJ44" s="356" t="s">
        <v>764</v>
      </c>
      <c r="ENK44" s="357"/>
      <c r="ENL44" s="176"/>
      <c r="ENM44" s="176"/>
      <c r="ENN44" s="358" t="s">
        <v>22</v>
      </c>
      <c r="ENO44" s="359">
        <v>0.4</v>
      </c>
      <c r="ENP44" s="356" t="s">
        <v>774</v>
      </c>
      <c r="ENQ44" s="355" t="s">
        <v>773</v>
      </c>
      <c r="ENR44" s="356" t="s">
        <v>764</v>
      </c>
      <c r="ENS44" s="357"/>
      <c r="ENT44" s="176"/>
      <c r="ENU44" s="176"/>
      <c r="ENV44" s="358" t="s">
        <v>22</v>
      </c>
      <c r="ENW44" s="359">
        <v>0.4</v>
      </c>
      <c r="ENX44" s="356" t="s">
        <v>774</v>
      </c>
      <c r="ENY44" s="355" t="s">
        <v>773</v>
      </c>
      <c r="ENZ44" s="356" t="s">
        <v>764</v>
      </c>
      <c r="EOA44" s="357"/>
      <c r="EOB44" s="176"/>
      <c r="EOC44" s="176"/>
      <c r="EOD44" s="358" t="s">
        <v>22</v>
      </c>
      <c r="EOE44" s="359">
        <v>0.4</v>
      </c>
      <c r="EOF44" s="356" t="s">
        <v>774</v>
      </c>
      <c r="EOG44" s="355" t="s">
        <v>773</v>
      </c>
      <c r="EOH44" s="356" t="s">
        <v>764</v>
      </c>
      <c r="EOI44" s="357"/>
      <c r="EOJ44" s="176"/>
      <c r="EOK44" s="176"/>
      <c r="EOL44" s="358" t="s">
        <v>22</v>
      </c>
      <c r="EOM44" s="359">
        <v>0.4</v>
      </c>
      <c r="EON44" s="356" t="s">
        <v>774</v>
      </c>
      <c r="EOO44" s="355" t="s">
        <v>773</v>
      </c>
      <c r="EOP44" s="356" t="s">
        <v>764</v>
      </c>
      <c r="EOQ44" s="357"/>
      <c r="EOR44" s="176"/>
      <c r="EOS44" s="176"/>
      <c r="EOT44" s="358" t="s">
        <v>22</v>
      </c>
      <c r="EOU44" s="359">
        <v>0.4</v>
      </c>
      <c r="EOV44" s="356" t="s">
        <v>774</v>
      </c>
      <c r="EOW44" s="355" t="s">
        <v>773</v>
      </c>
      <c r="EOX44" s="356" t="s">
        <v>764</v>
      </c>
      <c r="EOY44" s="357"/>
      <c r="EOZ44" s="176"/>
      <c r="EPA44" s="176"/>
      <c r="EPB44" s="358" t="s">
        <v>22</v>
      </c>
      <c r="EPC44" s="359">
        <v>0.4</v>
      </c>
      <c r="EPD44" s="356" t="s">
        <v>774</v>
      </c>
      <c r="EPE44" s="355" t="s">
        <v>773</v>
      </c>
      <c r="EPF44" s="356" t="s">
        <v>764</v>
      </c>
      <c r="EPG44" s="357"/>
      <c r="EPH44" s="176"/>
      <c r="EPI44" s="176"/>
      <c r="EPJ44" s="358" t="s">
        <v>22</v>
      </c>
      <c r="EPK44" s="359">
        <v>0.4</v>
      </c>
      <c r="EPL44" s="356" t="s">
        <v>774</v>
      </c>
      <c r="EPM44" s="355" t="s">
        <v>773</v>
      </c>
      <c r="EPN44" s="356" t="s">
        <v>764</v>
      </c>
      <c r="EPO44" s="357"/>
      <c r="EPP44" s="176"/>
      <c r="EPQ44" s="176"/>
      <c r="EPR44" s="358" t="s">
        <v>22</v>
      </c>
      <c r="EPS44" s="359">
        <v>0.4</v>
      </c>
      <c r="EPT44" s="356" t="s">
        <v>774</v>
      </c>
      <c r="EPU44" s="355" t="s">
        <v>773</v>
      </c>
      <c r="EPV44" s="356" t="s">
        <v>764</v>
      </c>
      <c r="EPW44" s="357"/>
      <c r="EPX44" s="176"/>
      <c r="EPY44" s="176"/>
      <c r="EPZ44" s="358" t="s">
        <v>22</v>
      </c>
      <c r="EQA44" s="359">
        <v>0.4</v>
      </c>
      <c r="EQB44" s="356" t="s">
        <v>774</v>
      </c>
      <c r="EQC44" s="355" t="s">
        <v>773</v>
      </c>
      <c r="EQD44" s="356" t="s">
        <v>764</v>
      </c>
      <c r="EQE44" s="357"/>
      <c r="EQF44" s="176"/>
      <c r="EQG44" s="176"/>
      <c r="EQH44" s="358" t="s">
        <v>22</v>
      </c>
      <c r="EQI44" s="359">
        <v>0.4</v>
      </c>
      <c r="EQJ44" s="356" t="s">
        <v>774</v>
      </c>
      <c r="EQK44" s="355" t="s">
        <v>773</v>
      </c>
      <c r="EQL44" s="356" t="s">
        <v>764</v>
      </c>
      <c r="EQM44" s="357"/>
      <c r="EQN44" s="176"/>
      <c r="EQO44" s="176"/>
      <c r="EQP44" s="358" t="s">
        <v>22</v>
      </c>
      <c r="EQQ44" s="359">
        <v>0.4</v>
      </c>
      <c r="EQR44" s="356" t="s">
        <v>774</v>
      </c>
      <c r="EQS44" s="355" t="s">
        <v>773</v>
      </c>
      <c r="EQT44" s="356" t="s">
        <v>764</v>
      </c>
      <c r="EQU44" s="357"/>
      <c r="EQV44" s="176"/>
      <c r="EQW44" s="176"/>
      <c r="EQX44" s="358" t="s">
        <v>22</v>
      </c>
      <c r="EQY44" s="359">
        <v>0.4</v>
      </c>
      <c r="EQZ44" s="356" t="s">
        <v>774</v>
      </c>
      <c r="ERA44" s="355" t="s">
        <v>773</v>
      </c>
      <c r="ERB44" s="356" t="s">
        <v>764</v>
      </c>
      <c r="ERC44" s="357"/>
      <c r="ERD44" s="176"/>
      <c r="ERE44" s="176"/>
      <c r="ERF44" s="358" t="s">
        <v>22</v>
      </c>
      <c r="ERG44" s="359">
        <v>0.4</v>
      </c>
      <c r="ERH44" s="356" t="s">
        <v>774</v>
      </c>
      <c r="ERI44" s="355" t="s">
        <v>773</v>
      </c>
      <c r="ERJ44" s="356" t="s">
        <v>764</v>
      </c>
      <c r="ERK44" s="357"/>
      <c r="ERL44" s="176"/>
      <c r="ERM44" s="176"/>
      <c r="ERN44" s="358" t="s">
        <v>22</v>
      </c>
      <c r="ERO44" s="359">
        <v>0.4</v>
      </c>
      <c r="ERP44" s="356" t="s">
        <v>774</v>
      </c>
      <c r="ERQ44" s="355" t="s">
        <v>773</v>
      </c>
      <c r="ERR44" s="356" t="s">
        <v>764</v>
      </c>
      <c r="ERS44" s="357"/>
      <c r="ERT44" s="176"/>
      <c r="ERU44" s="176"/>
      <c r="ERV44" s="358" t="s">
        <v>22</v>
      </c>
      <c r="ERW44" s="359">
        <v>0.4</v>
      </c>
      <c r="ERX44" s="356" t="s">
        <v>774</v>
      </c>
      <c r="ERY44" s="355" t="s">
        <v>773</v>
      </c>
      <c r="ERZ44" s="356" t="s">
        <v>764</v>
      </c>
      <c r="ESA44" s="357"/>
      <c r="ESB44" s="176"/>
      <c r="ESC44" s="176"/>
      <c r="ESD44" s="358" t="s">
        <v>22</v>
      </c>
      <c r="ESE44" s="359">
        <v>0.4</v>
      </c>
      <c r="ESF44" s="356" t="s">
        <v>774</v>
      </c>
      <c r="ESG44" s="355" t="s">
        <v>773</v>
      </c>
      <c r="ESH44" s="356" t="s">
        <v>764</v>
      </c>
      <c r="ESI44" s="357"/>
      <c r="ESJ44" s="176"/>
      <c r="ESK44" s="176"/>
      <c r="ESL44" s="358" t="s">
        <v>22</v>
      </c>
      <c r="ESM44" s="359">
        <v>0.4</v>
      </c>
      <c r="ESN44" s="356" t="s">
        <v>774</v>
      </c>
      <c r="ESO44" s="355" t="s">
        <v>773</v>
      </c>
      <c r="ESP44" s="356" t="s">
        <v>764</v>
      </c>
      <c r="ESQ44" s="357"/>
      <c r="ESR44" s="176"/>
      <c r="ESS44" s="176"/>
      <c r="EST44" s="358" t="s">
        <v>22</v>
      </c>
      <c r="ESU44" s="359">
        <v>0.4</v>
      </c>
      <c r="ESV44" s="356" t="s">
        <v>774</v>
      </c>
      <c r="ESW44" s="355" t="s">
        <v>773</v>
      </c>
      <c r="ESX44" s="356" t="s">
        <v>764</v>
      </c>
      <c r="ESY44" s="357"/>
      <c r="ESZ44" s="176"/>
      <c r="ETA44" s="176"/>
      <c r="ETB44" s="358" t="s">
        <v>22</v>
      </c>
      <c r="ETC44" s="359">
        <v>0.4</v>
      </c>
      <c r="ETD44" s="356" t="s">
        <v>774</v>
      </c>
      <c r="ETE44" s="355" t="s">
        <v>773</v>
      </c>
      <c r="ETF44" s="356" t="s">
        <v>764</v>
      </c>
      <c r="ETG44" s="357"/>
      <c r="ETH44" s="176"/>
      <c r="ETI44" s="176"/>
      <c r="ETJ44" s="358" t="s">
        <v>22</v>
      </c>
      <c r="ETK44" s="359">
        <v>0.4</v>
      </c>
      <c r="ETL44" s="356" t="s">
        <v>774</v>
      </c>
      <c r="ETM44" s="355" t="s">
        <v>773</v>
      </c>
      <c r="ETN44" s="356" t="s">
        <v>764</v>
      </c>
      <c r="ETO44" s="357"/>
      <c r="ETP44" s="176"/>
      <c r="ETQ44" s="176"/>
      <c r="ETR44" s="358" t="s">
        <v>22</v>
      </c>
      <c r="ETS44" s="359">
        <v>0.4</v>
      </c>
      <c r="ETT44" s="356" t="s">
        <v>774</v>
      </c>
      <c r="ETU44" s="355" t="s">
        <v>773</v>
      </c>
      <c r="ETV44" s="356" t="s">
        <v>764</v>
      </c>
      <c r="ETW44" s="357"/>
      <c r="ETX44" s="176"/>
      <c r="ETY44" s="176"/>
      <c r="ETZ44" s="358" t="s">
        <v>22</v>
      </c>
      <c r="EUA44" s="359">
        <v>0.4</v>
      </c>
      <c r="EUB44" s="356" t="s">
        <v>774</v>
      </c>
      <c r="EUC44" s="355" t="s">
        <v>773</v>
      </c>
      <c r="EUD44" s="356" t="s">
        <v>764</v>
      </c>
      <c r="EUE44" s="357"/>
      <c r="EUF44" s="176"/>
      <c r="EUG44" s="176"/>
      <c r="EUH44" s="358" t="s">
        <v>22</v>
      </c>
      <c r="EUI44" s="359">
        <v>0.4</v>
      </c>
      <c r="EUJ44" s="356" t="s">
        <v>774</v>
      </c>
      <c r="EUK44" s="355" t="s">
        <v>773</v>
      </c>
      <c r="EUL44" s="356" t="s">
        <v>764</v>
      </c>
      <c r="EUM44" s="357"/>
      <c r="EUN44" s="176"/>
      <c r="EUO44" s="176"/>
      <c r="EUP44" s="358" t="s">
        <v>22</v>
      </c>
      <c r="EUQ44" s="359">
        <v>0.4</v>
      </c>
      <c r="EUR44" s="356" t="s">
        <v>774</v>
      </c>
      <c r="EUS44" s="355" t="s">
        <v>773</v>
      </c>
      <c r="EUT44" s="356" t="s">
        <v>764</v>
      </c>
      <c r="EUU44" s="357"/>
      <c r="EUV44" s="176"/>
      <c r="EUW44" s="176"/>
      <c r="EUX44" s="358" t="s">
        <v>22</v>
      </c>
      <c r="EUY44" s="359">
        <v>0.4</v>
      </c>
      <c r="EUZ44" s="356" t="s">
        <v>774</v>
      </c>
      <c r="EVA44" s="355" t="s">
        <v>773</v>
      </c>
      <c r="EVB44" s="356" t="s">
        <v>764</v>
      </c>
      <c r="EVC44" s="357"/>
      <c r="EVD44" s="176"/>
      <c r="EVE44" s="176"/>
      <c r="EVF44" s="358" t="s">
        <v>22</v>
      </c>
      <c r="EVG44" s="359">
        <v>0.4</v>
      </c>
      <c r="EVH44" s="356" t="s">
        <v>774</v>
      </c>
      <c r="EVI44" s="355" t="s">
        <v>773</v>
      </c>
      <c r="EVJ44" s="356" t="s">
        <v>764</v>
      </c>
      <c r="EVK44" s="357"/>
      <c r="EVL44" s="176"/>
      <c r="EVM44" s="176"/>
      <c r="EVN44" s="358" t="s">
        <v>22</v>
      </c>
      <c r="EVO44" s="359">
        <v>0.4</v>
      </c>
      <c r="EVP44" s="356" t="s">
        <v>774</v>
      </c>
      <c r="EVQ44" s="355" t="s">
        <v>773</v>
      </c>
      <c r="EVR44" s="356" t="s">
        <v>764</v>
      </c>
      <c r="EVS44" s="357"/>
      <c r="EVT44" s="176"/>
      <c r="EVU44" s="176"/>
      <c r="EVV44" s="358" t="s">
        <v>22</v>
      </c>
      <c r="EVW44" s="359">
        <v>0.4</v>
      </c>
      <c r="EVX44" s="356" t="s">
        <v>774</v>
      </c>
      <c r="EVY44" s="355" t="s">
        <v>773</v>
      </c>
      <c r="EVZ44" s="356" t="s">
        <v>764</v>
      </c>
      <c r="EWA44" s="357"/>
      <c r="EWB44" s="176"/>
      <c r="EWC44" s="176"/>
      <c r="EWD44" s="358" t="s">
        <v>22</v>
      </c>
      <c r="EWE44" s="359">
        <v>0.4</v>
      </c>
      <c r="EWF44" s="356" t="s">
        <v>774</v>
      </c>
      <c r="EWG44" s="355" t="s">
        <v>773</v>
      </c>
      <c r="EWH44" s="356" t="s">
        <v>764</v>
      </c>
      <c r="EWI44" s="357"/>
      <c r="EWJ44" s="176"/>
      <c r="EWK44" s="176"/>
      <c r="EWL44" s="358" t="s">
        <v>22</v>
      </c>
      <c r="EWM44" s="359">
        <v>0.4</v>
      </c>
      <c r="EWN44" s="356" t="s">
        <v>774</v>
      </c>
      <c r="EWO44" s="355" t="s">
        <v>773</v>
      </c>
      <c r="EWP44" s="356" t="s">
        <v>764</v>
      </c>
      <c r="EWQ44" s="357"/>
      <c r="EWR44" s="176"/>
      <c r="EWS44" s="176"/>
      <c r="EWT44" s="358" t="s">
        <v>22</v>
      </c>
      <c r="EWU44" s="359">
        <v>0.4</v>
      </c>
      <c r="EWV44" s="356" t="s">
        <v>774</v>
      </c>
      <c r="EWW44" s="355" t="s">
        <v>773</v>
      </c>
      <c r="EWX44" s="356" t="s">
        <v>764</v>
      </c>
      <c r="EWY44" s="357"/>
      <c r="EWZ44" s="176"/>
      <c r="EXA44" s="176"/>
      <c r="EXB44" s="358" t="s">
        <v>22</v>
      </c>
      <c r="EXC44" s="359">
        <v>0.4</v>
      </c>
      <c r="EXD44" s="356" t="s">
        <v>774</v>
      </c>
      <c r="EXE44" s="355" t="s">
        <v>773</v>
      </c>
      <c r="EXF44" s="356" t="s">
        <v>764</v>
      </c>
      <c r="EXG44" s="357"/>
      <c r="EXH44" s="176"/>
      <c r="EXI44" s="176"/>
      <c r="EXJ44" s="358" t="s">
        <v>22</v>
      </c>
      <c r="EXK44" s="359">
        <v>0.4</v>
      </c>
      <c r="EXL44" s="356" t="s">
        <v>774</v>
      </c>
      <c r="EXM44" s="355" t="s">
        <v>773</v>
      </c>
      <c r="EXN44" s="356" t="s">
        <v>764</v>
      </c>
      <c r="EXO44" s="357"/>
      <c r="EXP44" s="176"/>
      <c r="EXQ44" s="176"/>
      <c r="EXR44" s="358" t="s">
        <v>22</v>
      </c>
      <c r="EXS44" s="359">
        <v>0.4</v>
      </c>
      <c r="EXT44" s="356" t="s">
        <v>774</v>
      </c>
      <c r="EXU44" s="355" t="s">
        <v>773</v>
      </c>
      <c r="EXV44" s="356" t="s">
        <v>764</v>
      </c>
      <c r="EXW44" s="357"/>
      <c r="EXX44" s="176"/>
      <c r="EXY44" s="176"/>
      <c r="EXZ44" s="358" t="s">
        <v>22</v>
      </c>
      <c r="EYA44" s="359">
        <v>0.4</v>
      </c>
      <c r="EYB44" s="356" t="s">
        <v>774</v>
      </c>
      <c r="EYC44" s="355" t="s">
        <v>773</v>
      </c>
      <c r="EYD44" s="356" t="s">
        <v>764</v>
      </c>
      <c r="EYE44" s="357"/>
      <c r="EYF44" s="176"/>
      <c r="EYG44" s="176"/>
      <c r="EYH44" s="358" t="s">
        <v>22</v>
      </c>
      <c r="EYI44" s="359">
        <v>0.4</v>
      </c>
      <c r="EYJ44" s="356" t="s">
        <v>774</v>
      </c>
      <c r="EYK44" s="355" t="s">
        <v>773</v>
      </c>
      <c r="EYL44" s="356" t="s">
        <v>764</v>
      </c>
      <c r="EYM44" s="357"/>
      <c r="EYN44" s="176"/>
      <c r="EYO44" s="176"/>
      <c r="EYP44" s="358" t="s">
        <v>22</v>
      </c>
      <c r="EYQ44" s="359">
        <v>0.4</v>
      </c>
      <c r="EYR44" s="356" t="s">
        <v>774</v>
      </c>
      <c r="EYS44" s="355" t="s">
        <v>773</v>
      </c>
      <c r="EYT44" s="356" t="s">
        <v>764</v>
      </c>
      <c r="EYU44" s="357"/>
      <c r="EYV44" s="176"/>
      <c r="EYW44" s="176"/>
      <c r="EYX44" s="358" t="s">
        <v>22</v>
      </c>
      <c r="EYY44" s="359">
        <v>0.4</v>
      </c>
      <c r="EYZ44" s="356" t="s">
        <v>774</v>
      </c>
      <c r="EZA44" s="355" t="s">
        <v>773</v>
      </c>
      <c r="EZB44" s="356" t="s">
        <v>764</v>
      </c>
      <c r="EZC44" s="357"/>
      <c r="EZD44" s="176"/>
      <c r="EZE44" s="176"/>
      <c r="EZF44" s="358" t="s">
        <v>22</v>
      </c>
      <c r="EZG44" s="359">
        <v>0.4</v>
      </c>
      <c r="EZH44" s="356" t="s">
        <v>774</v>
      </c>
      <c r="EZI44" s="355" t="s">
        <v>773</v>
      </c>
      <c r="EZJ44" s="356" t="s">
        <v>764</v>
      </c>
      <c r="EZK44" s="357"/>
      <c r="EZL44" s="176"/>
      <c r="EZM44" s="176"/>
      <c r="EZN44" s="358" t="s">
        <v>22</v>
      </c>
      <c r="EZO44" s="359">
        <v>0.4</v>
      </c>
      <c r="EZP44" s="356" t="s">
        <v>774</v>
      </c>
      <c r="EZQ44" s="355" t="s">
        <v>773</v>
      </c>
      <c r="EZR44" s="356" t="s">
        <v>764</v>
      </c>
      <c r="EZS44" s="357"/>
      <c r="EZT44" s="176"/>
      <c r="EZU44" s="176"/>
      <c r="EZV44" s="358" t="s">
        <v>22</v>
      </c>
      <c r="EZW44" s="359">
        <v>0.4</v>
      </c>
      <c r="EZX44" s="356" t="s">
        <v>774</v>
      </c>
      <c r="EZY44" s="355" t="s">
        <v>773</v>
      </c>
      <c r="EZZ44" s="356" t="s">
        <v>764</v>
      </c>
      <c r="FAA44" s="357"/>
      <c r="FAB44" s="176"/>
      <c r="FAC44" s="176"/>
      <c r="FAD44" s="358" t="s">
        <v>22</v>
      </c>
      <c r="FAE44" s="359">
        <v>0.4</v>
      </c>
      <c r="FAF44" s="356" t="s">
        <v>774</v>
      </c>
      <c r="FAG44" s="355" t="s">
        <v>773</v>
      </c>
      <c r="FAH44" s="356" t="s">
        <v>764</v>
      </c>
      <c r="FAI44" s="357"/>
      <c r="FAJ44" s="176"/>
      <c r="FAK44" s="176"/>
      <c r="FAL44" s="358" t="s">
        <v>22</v>
      </c>
      <c r="FAM44" s="359">
        <v>0.4</v>
      </c>
      <c r="FAN44" s="356" t="s">
        <v>774</v>
      </c>
      <c r="FAO44" s="355" t="s">
        <v>773</v>
      </c>
      <c r="FAP44" s="356" t="s">
        <v>764</v>
      </c>
      <c r="FAQ44" s="357"/>
      <c r="FAR44" s="176"/>
      <c r="FAS44" s="176"/>
      <c r="FAT44" s="358" t="s">
        <v>22</v>
      </c>
      <c r="FAU44" s="359">
        <v>0.4</v>
      </c>
      <c r="FAV44" s="356" t="s">
        <v>774</v>
      </c>
      <c r="FAW44" s="355" t="s">
        <v>773</v>
      </c>
      <c r="FAX44" s="356" t="s">
        <v>764</v>
      </c>
      <c r="FAY44" s="357"/>
      <c r="FAZ44" s="176"/>
      <c r="FBA44" s="176"/>
      <c r="FBB44" s="358" t="s">
        <v>22</v>
      </c>
      <c r="FBC44" s="359">
        <v>0.4</v>
      </c>
      <c r="FBD44" s="356" t="s">
        <v>774</v>
      </c>
      <c r="FBE44" s="355" t="s">
        <v>773</v>
      </c>
      <c r="FBF44" s="356" t="s">
        <v>764</v>
      </c>
      <c r="FBG44" s="357"/>
      <c r="FBH44" s="176"/>
      <c r="FBI44" s="176"/>
      <c r="FBJ44" s="358" t="s">
        <v>22</v>
      </c>
      <c r="FBK44" s="359">
        <v>0.4</v>
      </c>
      <c r="FBL44" s="356" t="s">
        <v>774</v>
      </c>
      <c r="FBM44" s="355" t="s">
        <v>773</v>
      </c>
      <c r="FBN44" s="356" t="s">
        <v>764</v>
      </c>
      <c r="FBO44" s="357"/>
      <c r="FBP44" s="176"/>
      <c r="FBQ44" s="176"/>
      <c r="FBR44" s="358" t="s">
        <v>22</v>
      </c>
      <c r="FBS44" s="359">
        <v>0.4</v>
      </c>
      <c r="FBT44" s="356" t="s">
        <v>774</v>
      </c>
      <c r="FBU44" s="355" t="s">
        <v>773</v>
      </c>
      <c r="FBV44" s="356" t="s">
        <v>764</v>
      </c>
      <c r="FBW44" s="357"/>
      <c r="FBX44" s="176"/>
      <c r="FBY44" s="176"/>
      <c r="FBZ44" s="358" t="s">
        <v>22</v>
      </c>
      <c r="FCA44" s="359">
        <v>0.4</v>
      </c>
      <c r="FCB44" s="356" t="s">
        <v>774</v>
      </c>
      <c r="FCC44" s="355" t="s">
        <v>773</v>
      </c>
      <c r="FCD44" s="356" t="s">
        <v>764</v>
      </c>
      <c r="FCE44" s="357"/>
      <c r="FCF44" s="176"/>
      <c r="FCG44" s="176"/>
      <c r="FCH44" s="358" t="s">
        <v>22</v>
      </c>
      <c r="FCI44" s="359">
        <v>0.4</v>
      </c>
      <c r="FCJ44" s="356" t="s">
        <v>774</v>
      </c>
      <c r="FCK44" s="355" t="s">
        <v>773</v>
      </c>
      <c r="FCL44" s="356" t="s">
        <v>764</v>
      </c>
      <c r="FCM44" s="357"/>
      <c r="FCN44" s="176"/>
      <c r="FCO44" s="176"/>
      <c r="FCP44" s="358" t="s">
        <v>22</v>
      </c>
      <c r="FCQ44" s="359">
        <v>0.4</v>
      </c>
      <c r="FCR44" s="356" t="s">
        <v>774</v>
      </c>
      <c r="FCS44" s="355" t="s">
        <v>773</v>
      </c>
      <c r="FCT44" s="356" t="s">
        <v>764</v>
      </c>
      <c r="FCU44" s="357"/>
      <c r="FCV44" s="176"/>
      <c r="FCW44" s="176"/>
      <c r="FCX44" s="358" t="s">
        <v>22</v>
      </c>
      <c r="FCY44" s="359">
        <v>0.4</v>
      </c>
      <c r="FCZ44" s="356" t="s">
        <v>774</v>
      </c>
      <c r="FDA44" s="355" t="s">
        <v>773</v>
      </c>
      <c r="FDB44" s="356" t="s">
        <v>764</v>
      </c>
      <c r="FDC44" s="357"/>
      <c r="FDD44" s="176"/>
      <c r="FDE44" s="176"/>
      <c r="FDF44" s="358" t="s">
        <v>22</v>
      </c>
      <c r="FDG44" s="359">
        <v>0.4</v>
      </c>
      <c r="FDH44" s="356" t="s">
        <v>774</v>
      </c>
      <c r="FDI44" s="355" t="s">
        <v>773</v>
      </c>
      <c r="FDJ44" s="356" t="s">
        <v>764</v>
      </c>
      <c r="FDK44" s="357"/>
      <c r="FDL44" s="176"/>
      <c r="FDM44" s="176"/>
      <c r="FDN44" s="358" t="s">
        <v>22</v>
      </c>
      <c r="FDO44" s="359">
        <v>0.4</v>
      </c>
      <c r="FDP44" s="356" t="s">
        <v>774</v>
      </c>
      <c r="FDQ44" s="355" t="s">
        <v>773</v>
      </c>
      <c r="FDR44" s="356" t="s">
        <v>764</v>
      </c>
      <c r="FDS44" s="357"/>
      <c r="FDT44" s="176"/>
      <c r="FDU44" s="176"/>
      <c r="FDV44" s="358" t="s">
        <v>22</v>
      </c>
      <c r="FDW44" s="359">
        <v>0.4</v>
      </c>
      <c r="FDX44" s="356" t="s">
        <v>774</v>
      </c>
      <c r="FDY44" s="355" t="s">
        <v>773</v>
      </c>
      <c r="FDZ44" s="356" t="s">
        <v>764</v>
      </c>
      <c r="FEA44" s="357"/>
      <c r="FEB44" s="176"/>
      <c r="FEC44" s="176"/>
      <c r="FED44" s="358" t="s">
        <v>22</v>
      </c>
      <c r="FEE44" s="359">
        <v>0.4</v>
      </c>
      <c r="FEF44" s="356" t="s">
        <v>774</v>
      </c>
      <c r="FEG44" s="355" t="s">
        <v>773</v>
      </c>
      <c r="FEH44" s="356" t="s">
        <v>764</v>
      </c>
      <c r="FEI44" s="357"/>
      <c r="FEJ44" s="176"/>
      <c r="FEK44" s="176"/>
      <c r="FEL44" s="358" t="s">
        <v>22</v>
      </c>
      <c r="FEM44" s="359">
        <v>0.4</v>
      </c>
      <c r="FEN44" s="356" t="s">
        <v>774</v>
      </c>
      <c r="FEO44" s="355" t="s">
        <v>773</v>
      </c>
      <c r="FEP44" s="356" t="s">
        <v>764</v>
      </c>
      <c r="FEQ44" s="357"/>
      <c r="FER44" s="176"/>
      <c r="FES44" s="176"/>
      <c r="FET44" s="358" t="s">
        <v>22</v>
      </c>
      <c r="FEU44" s="359">
        <v>0.4</v>
      </c>
      <c r="FEV44" s="356" t="s">
        <v>774</v>
      </c>
      <c r="FEW44" s="355" t="s">
        <v>773</v>
      </c>
      <c r="FEX44" s="356" t="s">
        <v>764</v>
      </c>
      <c r="FEY44" s="357"/>
      <c r="FEZ44" s="176"/>
      <c r="FFA44" s="176"/>
      <c r="FFB44" s="358" t="s">
        <v>22</v>
      </c>
      <c r="FFC44" s="359">
        <v>0.4</v>
      </c>
      <c r="FFD44" s="356" t="s">
        <v>774</v>
      </c>
      <c r="FFE44" s="355" t="s">
        <v>773</v>
      </c>
      <c r="FFF44" s="356" t="s">
        <v>764</v>
      </c>
      <c r="FFG44" s="357"/>
      <c r="FFH44" s="176"/>
      <c r="FFI44" s="176"/>
      <c r="FFJ44" s="358" t="s">
        <v>22</v>
      </c>
      <c r="FFK44" s="359">
        <v>0.4</v>
      </c>
      <c r="FFL44" s="356" t="s">
        <v>774</v>
      </c>
      <c r="FFM44" s="355" t="s">
        <v>773</v>
      </c>
      <c r="FFN44" s="356" t="s">
        <v>764</v>
      </c>
      <c r="FFO44" s="357"/>
      <c r="FFP44" s="176"/>
      <c r="FFQ44" s="176"/>
      <c r="FFR44" s="358" t="s">
        <v>22</v>
      </c>
      <c r="FFS44" s="359">
        <v>0.4</v>
      </c>
      <c r="FFT44" s="356" t="s">
        <v>774</v>
      </c>
      <c r="FFU44" s="355" t="s">
        <v>773</v>
      </c>
      <c r="FFV44" s="356" t="s">
        <v>764</v>
      </c>
      <c r="FFW44" s="357"/>
      <c r="FFX44" s="176"/>
      <c r="FFY44" s="176"/>
      <c r="FFZ44" s="358" t="s">
        <v>22</v>
      </c>
      <c r="FGA44" s="359">
        <v>0.4</v>
      </c>
      <c r="FGB44" s="356" t="s">
        <v>774</v>
      </c>
      <c r="FGC44" s="355" t="s">
        <v>773</v>
      </c>
      <c r="FGD44" s="356" t="s">
        <v>764</v>
      </c>
      <c r="FGE44" s="357"/>
      <c r="FGF44" s="176"/>
      <c r="FGG44" s="176"/>
      <c r="FGH44" s="358" t="s">
        <v>22</v>
      </c>
      <c r="FGI44" s="359">
        <v>0.4</v>
      </c>
      <c r="FGJ44" s="356" t="s">
        <v>774</v>
      </c>
      <c r="FGK44" s="355" t="s">
        <v>773</v>
      </c>
      <c r="FGL44" s="356" t="s">
        <v>764</v>
      </c>
      <c r="FGM44" s="357"/>
      <c r="FGN44" s="176"/>
      <c r="FGO44" s="176"/>
      <c r="FGP44" s="358" t="s">
        <v>22</v>
      </c>
      <c r="FGQ44" s="359">
        <v>0.4</v>
      </c>
      <c r="FGR44" s="356" t="s">
        <v>774</v>
      </c>
      <c r="FGS44" s="355" t="s">
        <v>773</v>
      </c>
      <c r="FGT44" s="356" t="s">
        <v>764</v>
      </c>
      <c r="FGU44" s="357"/>
      <c r="FGV44" s="176"/>
      <c r="FGW44" s="176"/>
      <c r="FGX44" s="358" t="s">
        <v>22</v>
      </c>
      <c r="FGY44" s="359">
        <v>0.4</v>
      </c>
      <c r="FGZ44" s="356" t="s">
        <v>774</v>
      </c>
      <c r="FHA44" s="355" t="s">
        <v>773</v>
      </c>
      <c r="FHB44" s="356" t="s">
        <v>764</v>
      </c>
      <c r="FHC44" s="357"/>
      <c r="FHD44" s="176"/>
      <c r="FHE44" s="176"/>
      <c r="FHF44" s="358" t="s">
        <v>22</v>
      </c>
      <c r="FHG44" s="359">
        <v>0.4</v>
      </c>
      <c r="FHH44" s="356" t="s">
        <v>774</v>
      </c>
      <c r="FHI44" s="355" t="s">
        <v>773</v>
      </c>
      <c r="FHJ44" s="356" t="s">
        <v>764</v>
      </c>
      <c r="FHK44" s="357"/>
      <c r="FHL44" s="176"/>
      <c r="FHM44" s="176"/>
      <c r="FHN44" s="358" t="s">
        <v>22</v>
      </c>
      <c r="FHO44" s="359">
        <v>0.4</v>
      </c>
      <c r="FHP44" s="356" t="s">
        <v>774</v>
      </c>
      <c r="FHQ44" s="355" t="s">
        <v>773</v>
      </c>
      <c r="FHR44" s="356" t="s">
        <v>764</v>
      </c>
      <c r="FHS44" s="357"/>
      <c r="FHT44" s="176"/>
      <c r="FHU44" s="176"/>
      <c r="FHV44" s="358" t="s">
        <v>22</v>
      </c>
      <c r="FHW44" s="359">
        <v>0.4</v>
      </c>
      <c r="FHX44" s="356" t="s">
        <v>774</v>
      </c>
      <c r="FHY44" s="355" t="s">
        <v>773</v>
      </c>
      <c r="FHZ44" s="356" t="s">
        <v>764</v>
      </c>
      <c r="FIA44" s="357"/>
      <c r="FIB44" s="176"/>
      <c r="FIC44" s="176"/>
      <c r="FID44" s="358" t="s">
        <v>22</v>
      </c>
      <c r="FIE44" s="359">
        <v>0.4</v>
      </c>
      <c r="FIF44" s="356" t="s">
        <v>774</v>
      </c>
      <c r="FIG44" s="355" t="s">
        <v>773</v>
      </c>
      <c r="FIH44" s="356" t="s">
        <v>764</v>
      </c>
      <c r="FII44" s="357"/>
      <c r="FIJ44" s="176"/>
      <c r="FIK44" s="176"/>
      <c r="FIL44" s="358" t="s">
        <v>22</v>
      </c>
      <c r="FIM44" s="359">
        <v>0.4</v>
      </c>
      <c r="FIN44" s="356" t="s">
        <v>774</v>
      </c>
      <c r="FIO44" s="355" t="s">
        <v>773</v>
      </c>
      <c r="FIP44" s="356" t="s">
        <v>764</v>
      </c>
      <c r="FIQ44" s="357"/>
      <c r="FIR44" s="176"/>
      <c r="FIS44" s="176"/>
      <c r="FIT44" s="358" t="s">
        <v>22</v>
      </c>
      <c r="FIU44" s="359">
        <v>0.4</v>
      </c>
      <c r="FIV44" s="356" t="s">
        <v>774</v>
      </c>
      <c r="FIW44" s="355" t="s">
        <v>773</v>
      </c>
      <c r="FIX44" s="356" t="s">
        <v>764</v>
      </c>
      <c r="FIY44" s="357"/>
      <c r="FIZ44" s="176"/>
      <c r="FJA44" s="176"/>
      <c r="FJB44" s="358" t="s">
        <v>22</v>
      </c>
      <c r="FJC44" s="359">
        <v>0.4</v>
      </c>
      <c r="FJD44" s="356" t="s">
        <v>774</v>
      </c>
      <c r="FJE44" s="355" t="s">
        <v>773</v>
      </c>
      <c r="FJF44" s="356" t="s">
        <v>764</v>
      </c>
      <c r="FJG44" s="357"/>
      <c r="FJH44" s="176"/>
      <c r="FJI44" s="176"/>
      <c r="FJJ44" s="358" t="s">
        <v>22</v>
      </c>
      <c r="FJK44" s="359">
        <v>0.4</v>
      </c>
      <c r="FJL44" s="356" t="s">
        <v>774</v>
      </c>
      <c r="FJM44" s="355" t="s">
        <v>773</v>
      </c>
      <c r="FJN44" s="356" t="s">
        <v>764</v>
      </c>
      <c r="FJO44" s="357"/>
      <c r="FJP44" s="176"/>
      <c r="FJQ44" s="176"/>
      <c r="FJR44" s="358" t="s">
        <v>22</v>
      </c>
      <c r="FJS44" s="359">
        <v>0.4</v>
      </c>
      <c r="FJT44" s="356" t="s">
        <v>774</v>
      </c>
      <c r="FJU44" s="355" t="s">
        <v>773</v>
      </c>
      <c r="FJV44" s="356" t="s">
        <v>764</v>
      </c>
      <c r="FJW44" s="357"/>
      <c r="FJX44" s="176"/>
      <c r="FJY44" s="176"/>
      <c r="FJZ44" s="358" t="s">
        <v>22</v>
      </c>
      <c r="FKA44" s="359">
        <v>0.4</v>
      </c>
      <c r="FKB44" s="356" t="s">
        <v>774</v>
      </c>
      <c r="FKC44" s="355" t="s">
        <v>773</v>
      </c>
      <c r="FKD44" s="356" t="s">
        <v>764</v>
      </c>
      <c r="FKE44" s="357"/>
      <c r="FKF44" s="176"/>
      <c r="FKG44" s="176"/>
      <c r="FKH44" s="358" t="s">
        <v>22</v>
      </c>
      <c r="FKI44" s="359">
        <v>0.4</v>
      </c>
      <c r="FKJ44" s="356" t="s">
        <v>774</v>
      </c>
      <c r="FKK44" s="355" t="s">
        <v>773</v>
      </c>
      <c r="FKL44" s="356" t="s">
        <v>764</v>
      </c>
      <c r="FKM44" s="357"/>
      <c r="FKN44" s="176"/>
      <c r="FKO44" s="176"/>
      <c r="FKP44" s="358" t="s">
        <v>22</v>
      </c>
      <c r="FKQ44" s="359">
        <v>0.4</v>
      </c>
      <c r="FKR44" s="356" t="s">
        <v>774</v>
      </c>
      <c r="FKS44" s="355" t="s">
        <v>773</v>
      </c>
      <c r="FKT44" s="356" t="s">
        <v>764</v>
      </c>
      <c r="FKU44" s="357"/>
      <c r="FKV44" s="176"/>
      <c r="FKW44" s="176"/>
      <c r="FKX44" s="358" t="s">
        <v>22</v>
      </c>
      <c r="FKY44" s="359">
        <v>0.4</v>
      </c>
      <c r="FKZ44" s="356" t="s">
        <v>774</v>
      </c>
      <c r="FLA44" s="355" t="s">
        <v>773</v>
      </c>
      <c r="FLB44" s="356" t="s">
        <v>764</v>
      </c>
      <c r="FLC44" s="357"/>
      <c r="FLD44" s="176"/>
      <c r="FLE44" s="176"/>
      <c r="FLF44" s="358" t="s">
        <v>22</v>
      </c>
      <c r="FLG44" s="359">
        <v>0.4</v>
      </c>
      <c r="FLH44" s="356" t="s">
        <v>774</v>
      </c>
      <c r="FLI44" s="355" t="s">
        <v>773</v>
      </c>
      <c r="FLJ44" s="356" t="s">
        <v>764</v>
      </c>
      <c r="FLK44" s="357"/>
      <c r="FLL44" s="176"/>
      <c r="FLM44" s="176"/>
      <c r="FLN44" s="358" t="s">
        <v>22</v>
      </c>
      <c r="FLO44" s="359">
        <v>0.4</v>
      </c>
      <c r="FLP44" s="356" t="s">
        <v>774</v>
      </c>
      <c r="FLQ44" s="355" t="s">
        <v>773</v>
      </c>
      <c r="FLR44" s="356" t="s">
        <v>764</v>
      </c>
      <c r="FLS44" s="357"/>
      <c r="FLT44" s="176"/>
      <c r="FLU44" s="176"/>
      <c r="FLV44" s="358" t="s">
        <v>22</v>
      </c>
      <c r="FLW44" s="359">
        <v>0.4</v>
      </c>
      <c r="FLX44" s="356" t="s">
        <v>774</v>
      </c>
      <c r="FLY44" s="355" t="s">
        <v>773</v>
      </c>
      <c r="FLZ44" s="356" t="s">
        <v>764</v>
      </c>
      <c r="FMA44" s="357"/>
      <c r="FMB44" s="176"/>
      <c r="FMC44" s="176"/>
      <c r="FMD44" s="358" t="s">
        <v>22</v>
      </c>
      <c r="FME44" s="359">
        <v>0.4</v>
      </c>
      <c r="FMF44" s="356" t="s">
        <v>774</v>
      </c>
      <c r="FMG44" s="355" t="s">
        <v>773</v>
      </c>
      <c r="FMH44" s="356" t="s">
        <v>764</v>
      </c>
      <c r="FMI44" s="357"/>
      <c r="FMJ44" s="176"/>
      <c r="FMK44" s="176"/>
      <c r="FML44" s="358" t="s">
        <v>22</v>
      </c>
      <c r="FMM44" s="359">
        <v>0.4</v>
      </c>
      <c r="FMN44" s="356" t="s">
        <v>774</v>
      </c>
      <c r="FMO44" s="355" t="s">
        <v>773</v>
      </c>
      <c r="FMP44" s="356" t="s">
        <v>764</v>
      </c>
      <c r="FMQ44" s="357"/>
      <c r="FMR44" s="176"/>
      <c r="FMS44" s="176"/>
      <c r="FMT44" s="358" t="s">
        <v>22</v>
      </c>
      <c r="FMU44" s="359">
        <v>0.4</v>
      </c>
      <c r="FMV44" s="356" t="s">
        <v>774</v>
      </c>
      <c r="FMW44" s="355" t="s">
        <v>773</v>
      </c>
      <c r="FMX44" s="356" t="s">
        <v>764</v>
      </c>
      <c r="FMY44" s="357"/>
      <c r="FMZ44" s="176"/>
      <c r="FNA44" s="176"/>
      <c r="FNB44" s="358" t="s">
        <v>22</v>
      </c>
      <c r="FNC44" s="359">
        <v>0.4</v>
      </c>
      <c r="FND44" s="356" t="s">
        <v>774</v>
      </c>
      <c r="FNE44" s="355" t="s">
        <v>773</v>
      </c>
      <c r="FNF44" s="356" t="s">
        <v>764</v>
      </c>
      <c r="FNG44" s="357"/>
      <c r="FNH44" s="176"/>
      <c r="FNI44" s="176"/>
      <c r="FNJ44" s="358" t="s">
        <v>22</v>
      </c>
      <c r="FNK44" s="359">
        <v>0.4</v>
      </c>
      <c r="FNL44" s="356" t="s">
        <v>774</v>
      </c>
      <c r="FNM44" s="355" t="s">
        <v>773</v>
      </c>
      <c r="FNN44" s="356" t="s">
        <v>764</v>
      </c>
      <c r="FNO44" s="357"/>
      <c r="FNP44" s="176"/>
      <c r="FNQ44" s="176"/>
      <c r="FNR44" s="358" t="s">
        <v>22</v>
      </c>
      <c r="FNS44" s="359">
        <v>0.4</v>
      </c>
      <c r="FNT44" s="356" t="s">
        <v>774</v>
      </c>
      <c r="FNU44" s="355" t="s">
        <v>773</v>
      </c>
      <c r="FNV44" s="356" t="s">
        <v>764</v>
      </c>
      <c r="FNW44" s="357"/>
      <c r="FNX44" s="176"/>
      <c r="FNY44" s="176"/>
      <c r="FNZ44" s="358" t="s">
        <v>22</v>
      </c>
      <c r="FOA44" s="359">
        <v>0.4</v>
      </c>
      <c r="FOB44" s="356" t="s">
        <v>774</v>
      </c>
      <c r="FOC44" s="355" t="s">
        <v>773</v>
      </c>
      <c r="FOD44" s="356" t="s">
        <v>764</v>
      </c>
      <c r="FOE44" s="357"/>
      <c r="FOF44" s="176"/>
      <c r="FOG44" s="176"/>
      <c r="FOH44" s="358" t="s">
        <v>22</v>
      </c>
      <c r="FOI44" s="359">
        <v>0.4</v>
      </c>
      <c r="FOJ44" s="356" t="s">
        <v>774</v>
      </c>
      <c r="FOK44" s="355" t="s">
        <v>773</v>
      </c>
      <c r="FOL44" s="356" t="s">
        <v>764</v>
      </c>
      <c r="FOM44" s="357"/>
      <c r="FON44" s="176"/>
      <c r="FOO44" s="176"/>
      <c r="FOP44" s="358" t="s">
        <v>22</v>
      </c>
      <c r="FOQ44" s="359">
        <v>0.4</v>
      </c>
      <c r="FOR44" s="356" t="s">
        <v>774</v>
      </c>
      <c r="FOS44" s="355" t="s">
        <v>773</v>
      </c>
      <c r="FOT44" s="356" t="s">
        <v>764</v>
      </c>
      <c r="FOU44" s="357"/>
      <c r="FOV44" s="176"/>
      <c r="FOW44" s="176"/>
      <c r="FOX44" s="358" t="s">
        <v>22</v>
      </c>
      <c r="FOY44" s="359">
        <v>0.4</v>
      </c>
      <c r="FOZ44" s="356" t="s">
        <v>774</v>
      </c>
      <c r="FPA44" s="355" t="s">
        <v>773</v>
      </c>
      <c r="FPB44" s="356" t="s">
        <v>764</v>
      </c>
      <c r="FPC44" s="357"/>
      <c r="FPD44" s="176"/>
      <c r="FPE44" s="176"/>
      <c r="FPF44" s="358" t="s">
        <v>22</v>
      </c>
      <c r="FPG44" s="359">
        <v>0.4</v>
      </c>
      <c r="FPH44" s="356" t="s">
        <v>774</v>
      </c>
      <c r="FPI44" s="355" t="s">
        <v>773</v>
      </c>
      <c r="FPJ44" s="356" t="s">
        <v>764</v>
      </c>
      <c r="FPK44" s="357"/>
      <c r="FPL44" s="176"/>
      <c r="FPM44" s="176"/>
      <c r="FPN44" s="358" t="s">
        <v>22</v>
      </c>
      <c r="FPO44" s="359">
        <v>0.4</v>
      </c>
      <c r="FPP44" s="356" t="s">
        <v>774</v>
      </c>
      <c r="FPQ44" s="355" t="s">
        <v>773</v>
      </c>
      <c r="FPR44" s="356" t="s">
        <v>764</v>
      </c>
      <c r="FPS44" s="357"/>
      <c r="FPT44" s="176"/>
      <c r="FPU44" s="176"/>
      <c r="FPV44" s="358" t="s">
        <v>22</v>
      </c>
      <c r="FPW44" s="359">
        <v>0.4</v>
      </c>
      <c r="FPX44" s="356" t="s">
        <v>774</v>
      </c>
      <c r="FPY44" s="355" t="s">
        <v>773</v>
      </c>
      <c r="FPZ44" s="356" t="s">
        <v>764</v>
      </c>
      <c r="FQA44" s="357"/>
      <c r="FQB44" s="176"/>
      <c r="FQC44" s="176"/>
      <c r="FQD44" s="358" t="s">
        <v>22</v>
      </c>
      <c r="FQE44" s="359">
        <v>0.4</v>
      </c>
      <c r="FQF44" s="356" t="s">
        <v>774</v>
      </c>
      <c r="FQG44" s="355" t="s">
        <v>773</v>
      </c>
      <c r="FQH44" s="356" t="s">
        <v>764</v>
      </c>
      <c r="FQI44" s="357"/>
      <c r="FQJ44" s="176"/>
      <c r="FQK44" s="176"/>
      <c r="FQL44" s="358" t="s">
        <v>22</v>
      </c>
      <c r="FQM44" s="359">
        <v>0.4</v>
      </c>
      <c r="FQN44" s="356" t="s">
        <v>774</v>
      </c>
      <c r="FQO44" s="355" t="s">
        <v>773</v>
      </c>
      <c r="FQP44" s="356" t="s">
        <v>764</v>
      </c>
      <c r="FQQ44" s="357"/>
      <c r="FQR44" s="176"/>
      <c r="FQS44" s="176"/>
      <c r="FQT44" s="358" t="s">
        <v>22</v>
      </c>
      <c r="FQU44" s="359">
        <v>0.4</v>
      </c>
      <c r="FQV44" s="356" t="s">
        <v>774</v>
      </c>
      <c r="FQW44" s="355" t="s">
        <v>773</v>
      </c>
      <c r="FQX44" s="356" t="s">
        <v>764</v>
      </c>
      <c r="FQY44" s="357"/>
      <c r="FQZ44" s="176"/>
      <c r="FRA44" s="176"/>
      <c r="FRB44" s="358" t="s">
        <v>22</v>
      </c>
      <c r="FRC44" s="359">
        <v>0.4</v>
      </c>
      <c r="FRD44" s="356" t="s">
        <v>774</v>
      </c>
      <c r="FRE44" s="355" t="s">
        <v>773</v>
      </c>
      <c r="FRF44" s="356" t="s">
        <v>764</v>
      </c>
      <c r="FRG44" s="357"/>
      <c r="FRH44" s="176"/>
      <c r="FRI44" s="176"/>
      <c r="FRJ44" s="358" t="s">
        <v>22</v>
      </c>
      <c r="FRK44" s="359">
        <v>0.4</v>
      </c>
      <c r="FRL44" s="356" t="s">
        <v>774</v>
      </c>
      <c r="FRM44" s="355" t="s">
        <v>773</v>
      </c>
      <c r="FRN44" s="356" t="s">
        <v>764</v>
      </c>
      <c r="FRO44" s="357"/>
      <c r="FRP44" s="176"/>
      <c r="FRQ44" s="176"/>
      <c r="FRR44" s="358" t="s">
        <v>22</v>
      </c>
      <c r="FRS44" s="359">
        <v>0.4</v>
      </c>
      <c r="FRT44" s="356" t="s">
        <v>774</v>
      </c>
      <c r="FRU44" s="355" t="s">
        <v>773</v>
      </c>
      <c r="FRV44" s="356" t="s">
        <v>764</v>
      </c>
      <c r="FRW44" s="357"/>
      <c r="FRX44" s="176"/>
      <c r="FRY44" s="176"/>
      <c r="FRZ44" s="358" t="s">
        <v>22</v>
      </c>
      <c r="FSA44" s="359">
        <v>0.4</v>
      </c>
      <c r="FSB44" s="356" t="s">
        <v>774</v>
      </c>
      <c r="FSC44" s="355" t="s">
        <v>773</v>
      </c>
      <c r="FSD44" s="356" t="s">
        <v>764</v>
      </c>
      <c r="FSE44" s="357"/>
      <c r="FSF44" s="176"/>
      <c r="FSG44" s="176"/>
      <c r="FSH44" s="358" t="s">
        <v>22</v>
      </c>
      <c r="FSI44" s="359">
        <v>0.4</v>
      </c>
      <c r="FSJ44" s="356" t="s">
        <v>774</v>
      </c>
      <c r="FSK44" s="355" t="s">
        <v>773</v>
      </c>
      <c r="FSL44" s="356" t="s">
        <v>764</v>
      </c>
      <c r="FSM44" s="357"/>
      <c r="FSN44" s="176"/>
      <c r="FSO44" s="176"/>
      <c r="FSP44" s="358" t="s">
        <v>22</v>
      </c>
      <c r="FSQ44" s="359">
        <v>0.4</v>
      </c>
      <c r="FSR44" s="356" t="s">
        <v>774</v>
      </c>
      <c r="FSS44" s="355" t="s">
        <v>773</v>
      </c>
      <c r="FST44" s="356" t="s">
        <v>764</v>
      </c>
      <c r="FSU44" s="357"/>
      <c r="FSV44" s="176"/>
      <c r="FSW44" s="176"/>
      <c r="FSX44" s="358" t="s">
        <v>22</v>
      </c>
      <c r="FSY44" s="359">
        <v>0.4</v>
      </c>
      <c r="FSZ44" s="356" t="s">
        <v>774</v>
      </c>
      <c r="FTA44" s="355" t="s">
        <v>773</v>
      </c>
      <c r="FTB44" s="356" t="s">
        <v>764</v>
      </c>
      <c r="FTC44" s="357"/>
      <c r="FTD44" s="176"/>
      <c r="FTE44" s="176"/>
      <c r="FTF44" s="358" t="s">
        <v>22</v>
      </c>
      <c r="FTG44" s="359">
        <v>0.4</v>
      </c>
      <c r="FTH44" s="356" t="s">
        <v>774</v>
      </c>
      <c r="FTI44" s="355" t="s">
        <v>773</v>
      </c>
      <c r="FTJ44" s="356" t="s">
        <v>764</v>
      </c>
      <c r="FTK44" s="357"/>
      <c r="FTL44" s="176"/>
      <c r="FTM44" s="176"/>
      <c r="FTN44" s="358" t="s">
        <v>22</v>
      </c>
      <c r="FTO44" s="359">
        <v>0.4</v>
      </c>
      <c r="FTP44" s="356" t="s">
        <v>774</v>
      </c>
      <c r="FTQ44" s="355" t="s">
        <v>773</v>
      </c>
      <c r="FTR44" s="356" t="s">
        <v>764</v>
      </c>
      <c r="FTS44" s="357"/>
      <c r="FTT44" s="176"/>
      <c r="FTU44" s="176"/>
      <c r="FTV44" s="358" t="s">
        <v>22</v>
      </c>
      <c r="FTW44" s="359">
        <v>0.4</v>
      </c>
      <c r="FTX44" s="356" t="s">
        <v>774</v>
      </c>
      <c r="FTY44" s="355" t="s">
        <v>773</v>
      </c>
      <c r="FTZ44" s="356" t="s">
        <v>764</v>
      </c>
      <c r="FUA44" s="357"/>
      <c r="FUB44" s="176"/>
      <c r="FUC44" s="176"/>
      <c r="FUD44" s="358" t="s">
        <v>22</v>
      </c>
      <c r="FUE44" s="359">
        <v>0.4</v>
      </c>
      <c r="FUF44" s="356" t="s">
        <v>774</v>
      </c>
      <c r="FUG44" s="355" t="s">
        <v>773</v>
      </c>
      <c r="FUH44" s="356" t="s">
        <v>764</v>
      </c>
      <c r="FUI44" s="357"/>
      <c r="FUJ44" s="176"/>
      <c r="FUK44" s="176"/>
      <c r="FUL44" s="358" t="s">
        <v>22</v>
      </c>
      <c r="FUM44" s="359">
        <v>0.4</v>
      </c>
      <c r="FUN44" s="356" t="s">
        <v>774</v>
      </c>
      <c r="FUO44" s="355" t="s">
        <v>773</v>
      </c>
      <c r="FUP44" s="356" t="s">
        <v>764</v>
      </c>
      <c r="FUQ44" s="357"/>
      <c r="FUR44" s="176"/>
      <c r="FUS44" s="176"/>
      <c r="FUT44" s="358" t="s">
        <v>22</v>
      </c>
      <c r="FUU44" s="359">
        <v>0.4</v>
      </c>
      <c r="FUV44" s="356" t="s">
        <v>774</v>
      </c>
      <c r="FUW44" s="355" t="s">
        <v>773</v>
      </c>
      <c r="FUX44" s="356" t="s">
        <v>764</v>
      </c>
      <c r="FUY44" s="357"/>
      <c r="FUZ44" s="176"/>
      <c r="FVA44" s="176"/>
      <c r="FVB44" s="358" t="s">
        <v>22</v>
      </c>
      <c r="FVC44" s="359">
        <v>0.4</v>
      </c>
      <c r="FVD44" s="356" t="s">
        <v>774</v>
      </c>
      <c r="FVE44" s="355" t="s">
        <v>773</v>
      </c>
      <c r="FVF44" s="356" t="s">
        <v>764</v>
      </c>
      <c r="FVG44" s="357"/>
      <c r="FVH44" s="176"/>
      <c r="FVI44" s="176"/>
      <c r="FVJ44" s="358" t="s">
        <v>22</v>
      </c>
      <c r="FVK44" s="359">
        <v>0.4</v>
      </c>
      <c r="FVL44" s="356" t="s">
        <v>774</v>
      </c>
      <c r="FVM44" s="355" t="s">
        <v>773</v>
      </c>
      <c r="FVN44" s="356" t="s">
        <v>764</v>
      </c>
      <c r="FVO44" s="357"/>
      <c r="FVP44" s="176"/>
      <c r="FVQ44" s="176"/>
      <c r="FVR44" s="358" t="s">
        <v>22</v>
      </c>
      <c r="FVS44" s="359">
        <v>0.4</v>
      </c>
      <c r="FVT44" s="356" t="s">
        <v>774</v>
      </c>
      <c r="FVU44" s="355" t="s">
        <v>773</v>
      </c>
      <c r="FVV44" s="356" t="s">
        <v>764</v>
      </c>
      <c r="FVW44" s="357"/>
      <c r="FVX44" s="176"/>
      <c r="FVY44" s="176"/>
      <c r="FVZ44" s="358" t="s">
        <v>22</v>
      </c>
      <c r="FWA44" s="359">
        <v>0.4</v>
      </c>
      <c r="FWB44" s="356" t="s">
        <v>774</v>
      </c>
      <c r="FWC44" s="355" t="s">
        <v>773</v>
      </c>
      <c r="FWD44" s="356" t="s">
        <v>764</v>
      </c>
      <c r="FWE44" s="357"/>
      <c r="FWF44" s="176"/>
      <c r="FWG44" s="176"/>
      <c r="FWH44" s="358" t="s">
        <v>22</v>
      </c>
      <c r="FWI44" s="359">
        <v>0.4</v>
      </c>
      <c r="FWJ44" s="356" t="s">
        <v>774</v>
      </c>
      <c r="FWK44" s="355" t="s">
        <v>773</v>
      </c>
      <c r="FWL44" s="356" t="s">
        <v>764</v>
      </c>
      <c r="FWM44" s="357"/>
      <c r="FWN44" s="176"/>
      <c r="FWO44" s="176"/>
      <c r="FWP44" s="358" t="s">
        <v>22</v>
      </c>
      <c r="FWQ44" s="359">
        <v>0.4</v>
      </c>
      <c r="FWR44" s="356" t="s">
        <v>774</v>
      </c>
      <c r="FWS44" s="355" t="s">
        <v>773</v>
      </c>
      <c r="FWT44" s="356" t="s">
        <v>764</v>
      </c>
      <c r="FWU44" s="357"/>
      <c r="FWV44" s="176"/>
      <c r="FWW44" s="176"/>
      <c r="FWX44" s="358" t="s">
        <v>22</v>
      </c>
      <c r="FWY44" s="359">
        <v>0.4</v>
      </c>
      <c r="FWZ44" s="356" t="s">
        <v>774</v>
      </c>
      <c r="FXA44" s="355" t="s">
        <v>773</v>
      </c>
      <c r="FXB44" s="356" t="s">
        <v>764</v>
      </c>
      <c r="FXC44" s="357"/>
      <c r="FXD44" s="176"/>
      <c r="FXE44" s="176"/>
      <c r="FXF44" s="358" t="s">
        <v>22</v>
      </c>
      <c r="FXG44" s="359">
        <v>0.4</v>
      </c>
      <c r="FXH44" s="356" t="s">
        <v>774</v>
      </c>
      <c r="FXI44" s="355" t="s">
        <v>773</v>
      </c>
      <c r="FXJ44" s="356" t="s">
        <v>764</v>
      </c>
      <c r="FXK44" s="357"/>
      <c r="FXL44" s="176"/>
      <c r="FXM44" s="176"/>
      <c r="FXN44" s="358" t="s">
        <v>22</v>
      </c>
      <c r="FXO44" s="359">
        <v>0.4</v>
      </c>
      <c r="FXP44" s="356" t="s">
        <v>774</v>
      </c>
      <c r="FXQ44" s="355" t="s">
        <v>773</v>
      </c>
      <c r="FXR44" s="356" t="s">
        <v>764</v>
      </c>
      <c r="FXS44" s="357"/>
      <c r="FXT44" s="176"/>
      <c r="FXU44" s="176"/>
      <c r="FXV44" s="358" t="s">
        <v>22</v>
      </c>
      <c r="FXW44" s="359">
        <v>0.4</v>
      </c>
      <c r="FXX44" s="356" t="s">
        <v>774</v>
      </c>
      <c r="FXY44" s="355" t="s">
        <v>773</v>
      </c>
      <c r="FXZ44" s="356" t="s">
        <v>764</v>
      </c>
      <c r="FYA44" s="357"/>
      <c r="FYB44" s="176"/>
      <c r="FYC44" s="176"/>
      <c r="FYD44" s="358" t="s">
        <v>22</v>
      </c>
      <c r="FYE44" s="359">
        <v>0.4</v>
      </c>
      <c r="FYF44" s="356" t="s">
        <v>774</v>
      </c>
      <c r="FYG44" s="355" t="s">
        <v>773</v>
      </c>
      <c r="FYH44" s="356" t="s">
        <v>764</v>
      </c>
      <c r="FYI44" s="357"/>
      <c r="FYJ44" s="176"/>
      <c r="FYK44" s="176"/>
      <c r="FYL44" s="358" t="s">
        <v>22</v>
      </c>
      <c r="FYM44" s="359">
        <v>0.4</v>
      </c>
      <c r="FYN44" s="356" t="s">
        <v>774</v>
      </c>
      <c r="FYO44" s="355" t="s">
        <v>773</v>
      </c>
      <c r="FYP44" s="356" t="s">
        <v>764</v>
      </c>
      <c r="FYQ44" s="357"/>
      <c r="FYR44" s="176"/>
      <c r="FYS44" s="176"/>
      <c r="FYT44" s="358" t="s">
        <v>22</v>
      </c>
      <c r="FYU44" s="359">
        <v>0.4</v>
      </c>
      <c r="FYV44" s="356" t="s">
        <v>774</v>
      </c>
      <c r="FYW44" s="355" t="s">
        <v>773</v>
      </c>
      <c r="FYX44" s="356" t="s">
        <v>764</v>
      </c>
      <c r="FYY44" s="357"/>
      <c r="FYZ44" s="176"/>
      <c r="FZA44" s="176"/>
      <c r="FZB44" s="358" t="s">
        <v>22</v>
      </c>
      <c r="FZC44" s="359">
        <v>0.4</v>
      </c>
      <c r="FZD44" s="356" t="s">
        <v>774</v>
      </c>
      <c r="FZE44" s="355" t="s">
        <v>773</v>
      </c>
      <c r="FZF44" s="356" t="s">
        <v>764</v>
      </c>
      <c r="FZG44" s="357"/>
      <c r="FZH44" s="176"/>
      <c r="FZI44" s="176"/>
      <c r="FZJ44" s="358" t="s">
        <v>22</v>
      </c>
      <c r="FZK44" s="359">
        <v>0.4</v>
      </c>
      <c r="FZL44" s="356" t="s">
        <v>774</v>
      </c>
      <c r="FZM44" s="355" t="s">
        <v>773</v>
      </c>
      <c r="FZN44" s="356" t="s">
        <v>764</v>
      </c>
      <c r="FZO44" s="357"/>
      <c r="FZP44" s="176"/>
      <c r="FZQ44" s="176"/>
      <c r="FZR44" s="358" t="s">
        <v>22</v>
      </c>
      <c r="FZS44" s="359">
        <v>0.4</v>
      </c>
      <c r="FZT44" s="356" t="s">
        <v>774</v>
      </c>
      <c r="FZU44" s="355" t="s">
        <v>773</v>
      </c>
      <c r="FZV44" s="356" t="s">
        <v>764</v>
      </c>
      <c r="FZW44" s="357"/>
      <c r="FZX44" s="176"/>
      <c r="FZY44" s="176"/>
      <c r="FZZ44" s="358" t="s">
        <v>22</v>
      </c>
      <c r="GAA44" s="359">
        <v>0.4</v>
      </c>
      <c r="GAB44" s="356" t="s">
        <v>774</v>
      </c>
      <c r="GAC44" s="355" t="s">
        <v>773</v>
      </c>
      <c r="GAD44" s="356" t="s">
        <v>764</v>
      </c>
      <c r="GAE44" s="357"/>
      <c r="GAF44" s="176"/>
      <c r="GAG44" s="176"/>
      <c r="GAH44" s="358" t="s">
        <v>22</v>
      </c>
      <c r="GAI44" s="359">
        <v>0.4</v>
      </c>
      <c r="GAJ44" s="356" t="s">
        <v>774</v>
      </c>
      <c r="GAK44" s="355" t="s">
        <v>773</v>
      </c>
      <c r="GAL44" s="356" t="s">
        <v>764</v>
      </c>
      <c r="GAM44" s="357"/>
      <c r="GAN44" s="176"/>
      <c r="GAO44" s="176"/>
      <c r="GAP44" s="358" t="s">
        <v>22</v>
      </c>
      <c r="GAQ44" s="359">
        <v>0.4</v>
      </c>
      <c r="GAR44" s="356" t="s">
        <v>774</v>
      </c>
      <c r="GAS44" s="355" t="s">
        <v>773</v>
      </c>
      <c r="GAT44" s="356" t="s">
        <v>764</v>
      </c>
      <c r="GAU44" s="357"/>
      <c r="GAV44" s="176"/>
      <c r="GAW44" s="176"/>
      <c r="GAX44" s="358" t="s">
        <v>22</v>
      </c>
      <c r="GAY44" s="359">
        <v>0.4</v>
      </c>
      <c r="GAZ44" s="356" t="s">
        <v>774</v>
      </c>
      <c r="GBA44" s="355" t="s">
        <v>773</v>
      </c>
      <c r="GBB44" s="356" t="s">
        <v>764</v>
      </c>
      <c r="GBC44" s="357"/>
      <c r="GBD44" s="176"/>
      <c r="GBE44" s="176"/>
      <c r="GBF44" s="358" t="s">
        <v>22</v>
      </c>
      <c r="GBG44" s="359">
        <v>0.4</v>
      </c>
      <c r="GBH44" s="356" t="s">
        <v>774</v>
      </c>
      <c r="GBI44" s="355" t="s">
        <v>773</v>
      </c>
      <c r="GBJ44" s="356" t="s">
        <v>764</v>
      </c>
      <c r="GBK44" s="357"/>
      <c r="GBL44" s="176"/>
      <c r="GBM44" s="176"/>
      <c r="GBN44" s="358" t="s">
        <v>22</v>
      </c>
      <c r="GBO44" s="359">
        <v>0.4</v>
      </c>
      <c r="GBP44" s="356" t="s">
        <v>774</v>
      </c>
      <c r="GBQ44" s="355" t="s">
        <v>773</v>
      </c>
      <c r="GBR44" s="356" t="s">
        <v>764</v>
      </c>
      <c r="GBS44" s="357"/>
      <c r="GBT44" s="176"/>
      <c r="GBU44" s="176"/>
      <c r="GBV44" s="358" t="s">
        <v>22</v>
      </c>
      <c r="GBW44" s="359">
        <v>0.4</v>
      </c>
      <c r="GBX44" s="356" t="s">
        <v>774</v>
      </c>
      <c r="GBY44" s="355" t="s">
        <v>773</v>
      </c>
      <c r="GBZ44" s="356" t="s">
        <v>764</v>
      </c>
      <c r="GCA44" s="357"/>
      <c r="GCB44" s="176"/>
      <c r="GCC44" s="176"/>
      <c r="GCD44" s="358" t="s">
        <v>22</v>
      </c>
      <c r="GCE44" s="359">
        <v>0.4</v>
      </c>
      <c r="GCF44" s="356" t="s">
        <v>774</v>
      </c>
      <c r="GCG44" s="355" t="s">
        <v>773</v>
      </c>
      <c r="GCH44" s="356" t="s">
        <v>764</v>
      </c>
      <c r="GCI44" s="357"/>
      <c r="GCJ44" s="176"/>
      <c r="GCK44" s="176"/>
      <c r="GCL44" s="358" t="s">
        <v>22</v>
      </c>
      <c r="GCM44" s="359">
        <v>0.4</v>
      </c>
      <c r="GCN44" s="356" t="s">
        <v>774</v>
      </c>
      <c r="GCO44" s="355" t="s">
        <v>773</v>
      </c>
      <c r="GCP44" s="356" t="s">
        <v>764</v>
      </c>
      <c r="GCQ44" s="357"/>
      <c r="GCR44" s="176"/>
      <c r="GCS44" s="176"/>
      <c r="GCT44" s="358" t="s">
        <v>22</v>
      </c>
      <c r="GCU44" s="359">
        <v>0.4</v>
      </c>
      <c r="GCV44" s="356" t="s">
        <v>774</v>
      </c>
      <c r="GCW44" s="355" t="s">
        <v>773</v>
      </c>
      <c r="GCX44" s="356" t="s">
        <v>764</v>
      </c>
      <c r="GCY44" s="357"/>
      <c r="GCZ44" s="176"/>
      <c r="GDA44" s="176"/>
      <c r="GDB44" s="358" t="s">
        <v>22</v>
      </c>
      <c r="GDC44" s="359">
        <v>0.4</v>
      </c>
      <c r="GDD44" s="356" t="s">
        <v>774</v>
      </c>
      <c r="GDE44" s="355" t="s">
        <v>773</v>
      </c>
      <c r="GDF44" s="356" t="s">
        <v>764</v>
      </c>
      <c r="GDG44" s="357"/>
      <c r="GDH44" s="176"/>
      <c r="GDI44" s="176"/>
      <c r="GDJ44" s="358" t="s">
        <v>22</v>
      </c>
      <c r="GDK44" s="359">
        <v>0.4</v>
      </c>
      <c r="GDL44" s="356" t="s">
        <v>774</v>
      </c>
      <c r="GDM44" s="355" t="s">
        <v>773</v>
      </c>
      <c r="GDN44" s="356" t="s">
        <v>764</v>
      </c>
      <c r="GDO44" s="357"/>
      <c r="GDP44" s="176"/>
      <c r="GDQ44" s="176"/>
      <c r="GDR44" s="358" t="s">
        <v>22</v>
      </c>
      <c r="GDS44" s="359">
        <v>0.4</v>
      </c>
      <c r="GDT44" s="356" t="s">
        <v>774</v>
      </c>
      <c r="GDU44" s="355" t="s">
        <v>773</v>
      </c>
      <c r="GDV44" s="356" t="s">
        <v>764</v>
      </c>
      <c r="GDW44" s="357"/>
      <c r="GDX44" s="176"/>
      <c r="GDY44" s="176"/>
      <c r="GDZ44" s="358" t="s">
        <v>22</v>
      </c>
      <c r="GEA44" s="359">
        <v>0.4</v>
      </c>
      <c r="GEB44" s="356" t="s">
        <v>774</v>
      </c>
      <c r="GEC44" s="355" t="s">
        <v>773</v>
      </c>
      <c r="GED44" s="356" t="s">
        <v>764</v>
      </c>
      <c r="GEE44" s="357"/>
      <c r="GEF44" s="176"/>
      <c r="GEG44" s="176"/>
      <c r="GEH44" s="358" t="s">
        <v>22</v>
      </c>
      <c r="GEI44" s="359">
        <v>0.4</v>
      </c>
      <c r="GEJ44" s="356" t="s">
        <v>774</v>
      </c>
      <c r="GEK44" s="355" t="s">
        <v>773</v>
      </c>
      <c r="GEL44" s="356" t="s">
        <v>764</v>
      </c>
      <c r="GEM44" s="357"/>
      <c r="GEN44" s="176"/>
      <c r="GEO44" s="176"/>
      <c r="GEP44" s="358" t="s">
        <v>22</v>
      </c>
      <c r="GEQ44" s="359">
        <v>0.4</v>
      </c>
      <c r="GER44" s="356" t="s">
        <v>774</v>
      </c>
      <c r="GES44" s="355" t="s">
        <v>773</v>
      </c>
      <c r="GET44" s="356" t="s">
        <v>764</v>
      </c>
      <c r="GEU44" s="357"/>
      <c r="GEV44" s="176"/>
      <c r="GEW44" s="176"/>
      <c r="GEX44" s="358" t="s">
        <v>22</v>
      </c>
      <c r="GEY44" s="359">
        <v>0.4</v>
      </c>
      <c r="GEZ44" s="356" t="s">
        <v>774</v>
      </c>
      <c r="GFA44" s="355" t="s">
        <v>773</v>
      </c>
      <c r="GFB44" s="356" t="s">
        <v>764</v>
      </c>
      <c r="GFC44" s="357"/>
      <c r="GFD44" s="176"/>
      <c r="GFE44" s="176"/>
      <c r="GFF44" s="358" t="s">
        <v>22</v>
      </c>
      <c r="GFG44" s="359">
        <v>0.4</v>
      </c>
      <c r="GFH44" s="356" t="s">
        <v>774</v>
      </c>
      <c r="GFI44" s="355" t="s">
        <v>773</v>
      </c>
      <c r="GFJ44" s="356" t="s">
        <v>764</v>
      </c>
      <c r="GFK44" s="357"/>
      <c r="GFL44" s="176"/>
      <c r="GFM44" s="176"/>
      <c r="GFN44" s="358" t="s">
        <v>22</v>
      </c>
      <c r="GFO44" s="359">
        <v>0.4</v>
      </c>
      <c r="GFP44" s="356" t="s">
        <v>774</v>
      </c>
      <c r="GFQ44" s="355" t="s">
        <v>773</v>
      </c>
      <c r="GFR44" s="356" t="s">
        <v>764</v>
      </c>
      <c r="GFS44" s="357"/>
      <c r="GFT44" s="176"/>
      <c r="GFU44" s="176"/>
      <c r="GFV44" s="358" t="s">
        <v>22</v>
      </c>
      <c r="GFW44" s="359">
        <v>0.4</v>
      </c>
      <c r="GFX44" s="356" t="s">
        <v>774</v>
      </c>
      <c r="GFY44" s="355" t="s">
        <v>773</v>
      </c>
      <c r="GFZ44" s="356" t="s">
        <v>764</v>
      </c>
      <c r="GGA44" s="357"/>
      <c r="GGB44" s="176"/>
      <c r="GGC44" s="176"/>
      <c r="GGD44" s="358" t="s">
        <v>22</v>
      </c>
      <c r="GGE44" s="359">
        <v>0.4</v>
      </c>
      <c r="GGF44" s="356" t="s">
        <v>774</v>
      </c>
      <c r="GGG44" s="355" t="s">
        <v>773</v>
      </c>
      <c r="GGH44" s="356" t="s">
        <v>764</v>
      </c>
      <c r="GGI44" s="357"/>
      <c r="GGJ44" s="176"/>
      <c r="GGK44" s="176"/>
      <c r="GGL44" s="358" t="s">
        <v>22</v>
      </c>
      <c r="GGM44" s="359">
        <v>0.4</v>
      </c>
      <c r="GGN44" s="356" t="s">
        <v>774</v>
      </c>
      <c r="GGO44" s="355" t="s">
        <v>773</v>
      </c>
      <c r="GGP44" s="356" t="s">
        <v>764</v>
      </c>
      <c r="GGQ44" s="357"/>
      <c r="GGR44" s="176"/>
      <c r="GGS44" s="176"/>
      <c r="GGT44" s="358" t="s">
        <v>22</v>
      </c>
      <c r="GGU44" s="359">
        <v>0.4</v>
      </c>
      <c r="GGV44" s="356" t="s">
        <v>774</v>
      </c>
      <c r="GGW44" s="355" t="s">
        <v>773</v>
      </c>
      <c r="GGX44" s="356" t="s">
        <v>764</v>
      </c>
      <c r="GGY44" s="357"/>
      <c r="GGZ44" s="176"/>
      <c r="GHA44" s="176"/>
      <c r="GHB44" s="358" t="s">
        <v>22</v>
      </c>
      <c r="GHC44" s="359">
        <v>0.4</v>
      </c>
      <c r="GHD44" s="356" t="s">
        <v>774</v>
      </c>
      <c r="GHE44" s="355" t="s">
        <v>773</v>
      </c>
      <c r="GHF44" s="356" t="s">
        <v>764</v>
      </c>
      <c r="GHG44" s="357"/>
      <c r="GHH44" s="176"/>
      <c r="GHI44" s="176"/>
      <c r="GHJ44" s="358" t="s">
        <v>22</v>
      </c>
      <c r="GHK44" s="359">
        <v>0.4</v>
      </c>
      <c r="GHL44" s="356" t="s">
        <v>774</v>
      </c>
      <c r="GHM44" s="355" t="s">
        <v>773</v>
      </c>
      <c r="GHN44" s="356" t="s">
        <v>764</v>
      </c>
      <c r="GHO44" s="357"/>
      <c r="GHP44" s="176"/>
      <c r="GHQ44" s="176"/>
      <c r="GHR44" s="358" t="s">
        <v>22</v>
      </c>
      <c r="GHS44" s="359">
        <v>0.4</v>
      </c>
      <c r="GHT44" s="356" t="s">
        <v>774</v>
      </c>
      <c r="GHU44" s="355" t="s">
        <v>773</v>
      </c>
      <c r="GHV44" s="356" t="s">
        <v>764</v>
      </c>
      <c r="GHW44" s="357"/>
      <c r="GHX44" s="176"/>
      <c r="GHY44" s="176"/>
      <c r="GHZ44" s="358" t="s">
        <v>22</v>
      </c>
      <c r="GIA44" s="359">
        <v>0.4</v>
      </c>
      <c r="GIB44" s="356" t="s">
        <v>774</v>
      </c>
      <c r="GIC44" s="355" t="s">
        <v>773</v>
      </c>
      <c r="GID44" s="356" t="s">
        <v>764</v>
      </c>
      <c r="GIE44" s="357"/>
      <c r="GIF44" s="176"/>
      <c r="GIG44" s="176"/>
      <c r="GIH44" s="358" t="s">
        <v>22</v>
      </c>
      <c r="GII44" s="359">
        <v>0.4</v>
      </c>
      <c r="GIJ44" s="356" t="s">
        <v>774</v>
      </c>
      <c r="GIK44" s="355" t="s">
        <v>773</v>
      </c>
      <c r="GIL44" s="356" t="s">
        <v>764</v>
      </c>
      <c r="GIM44" s="357"/>
      <c r="GIN44" s="176"/>
      <c r="GIO44" s="176"/>
      <c r="GIP44" s="358" t="s">
        <v>22</v>
      </c>
      <c r="GIQ44" s="359">
        <v>0.4</v>
      </c>
      <c r="GIR44" s="356" t="s">
        <v>774</v>
      </c>
      <c r="GIS44" s="355" t="s">
        <v>773</v>
      </c>
      <c r="GIT44" s="356" t="s">
        <v>764</v>
      </c>
      <c r="GIU44" s="357"/>
      <c r="GIV44" s="176"/>
      <c r="GIW44" s="176"/>
      <c r="GIX44" s="358" t="s">
        <v>22</v>
      </c>
      <c r="GIY44" s="359">
        <v>0.4</v>
      </c>
      <c r="GIZ44" s="356" t="s">
        <v>774</v>
      </c>
      <c r="GJA44" s="355" t="s">
        <v>773</v>
      </c>
      <c r="GJB44" s="356" t="s">
        <v>764</v>
      </c>
      <c r="GJC44" s="357"/>
      <c r="GJD44" s="176"/>
      <c r="GJE44" s="176"/>
      <c r="GJF44" s="358" t="s">
        <v>22</v>
      </c>
      <c r="GJG44" s="359">
        <v>0.4</v>
      </c>
      <c r="GJH44" s="356" t="s">
        <v>774</v>
      </c>
      <c r="GJI44" s="355" t="s">
        <v>773</v>
      </c>
      <c r="GJJ44" s="356" t="s">
        <v>764</v>
      </c>
      <c r="GJK44" s="357"/>
      <c r="GJL44" s="176"/>
      <c r="GJM44" s="176"/>
      <c r="GJN44" s="358" t="s">
        <v>22</v>
      </c>
      <c r="GJO44" s="359">
        <v>0.4</v>
      </c>
      <c r="GJP44" s="356" t="s">
        <v>774</v>
      </c>
      <c r="GJQ44" s="355" t="s">
        <v>773</v>
      </c>
      <c r="GJR44" s="356" t="s">
        <v>764</v>
      </c>
      <c r="GJS44" s="357"/>
      <c r="GJT44" s="176"/>
      <c r="GJU44" s="176"/>
      <c r="GJV44" s="358" t="s">
        <v>22</v>
      </c>
      <c r="GJW44" s="359">
        <v>0.4</v>
      </c>
      <c r="GJX44" s="356" t="s">
        <v>774</v>
      </c>
      <c r="GJY44" s="355" t="s">
        <v>773</v>
      </c>
      <c r="GJZ44" s="356" t="s">
        <v>764</v>
      </c>
      <c r="GKA44" s="357"/>
      <c r="GKB44" s="176"/>
      <c r="GKC44" s="176"/>
      <c r="GKD44" s="358" t="s">
        <v>22</v>
      </c>
      <c r="GKE44" s="359">
        <v>0.4</v>
      </c>
      <c r="GKF44" s="356" t="s">
        <v>774</v>
      </c>
      <c r="GKG44" s="355" t="s">
        <v>773</v>
      </c>
      <c r="GKH44" s="356" t="s">
        <v>764</v>
      </c>
      <c r="GKI44" s="357"/>
      <c r="GKJ44" s="176"/>
      <c r="GKK44" s="176"/>
      <c r="GKL44" s="358" t="s">
        <v>22</v>
      </c>
      <c r="GKM44" s="359">
        <v>0.4</v>
      </c>
      <c r="GKN44" s="356" t="s">
        <v>774</v>
      </c>
      <c r="GKO44" s="355" t="s">
        <v>773</v>
      </c>
      <c r="GKP44" s="356" t="s">
        <v>764</v>
      </c>
      <c r="GKQ44" s="357"/>
      <c r="GKR44" s="176"/>
      <c r="GKS44" s="176"/>
      <c r="GKT44" s="358" t="s">
        <v>22</v>
      </c>
      <c r="GKU44" s="359">
        <v>0.4</v>
      </c>
      <c r="GKV44" s="356" t="s">
        <v>774</v>
      </c>
      <c r="GKW44" s="355" t="s">
        <v>773</v>
      </c>
      <c r="GKX44" s="356" t="s">
        <v>764</v>
      </c>
      <c r="GKY44" s="357"/>
      <c r="GKZ44" s="176"/>
      <c r="GLA44" s="176"/>
      <c r="GLB44" s="358" t="s">
        <v>22</v>
      </c>
      <c r="GLC44" s="359">
        <v>0.4</v>
      </c>
      <c r="GLD44" s="356" t="s">
        <v>774</v>
      </c>
      <c r="GLE44" s="355" t="s">
        <v>773</v>
      </c>
      <c r="GLF44" s="356" t="s">
        <v>764</v>
      </c>
      <c r="GLG44" s="357"/>
      <c r="GLH44" s="176"/>
      <c r="GLI44" s="176"/>
      <c r="GLJ44" s="358" t="s">
        <v>22</v>
      </c>
      <c r="GLK44" s="359">
        <v>0.4</v>
      </c>
      <c r="GLL44" s="356" t="s">
        <v>774</v>
      </c>
      <c r="GLM44" s="355" t="s">
        <v>773</v>
      </c>
      <c r="GLN44" s="356" t="s">
        <v>764</v>
      </c>
      <c r="GLO44" s="357"/>
      <c r="GLP44" s="176"/>
      <c r="GLQ44" s="176"/>
      <c r="GLR44" s="358" t="s">
        <v>22</v>
      </c>
      <c r="GLS44" s="359">
        <v>0.4</v>
      </c>
      <c r="GLT44" s="356" t="s">
        <v>774</v>
      </c>
      <c r="GLU44" s="355" t="s">
        <v>773</v>
      </c>
      <c r="GLV44" s="356" t="s">
        <v>764</v>
      </c>
      <c r="GLW44" s="357"/>
      <c r="GLX44" s="176"/>
      <c r="GLY44" s="176"/>
      <c r="GLZ44" s="358" t="s">
        <v>22</v>
      </c>
      <c r="GMA44" s="359">
        <v>0.4</v>
      </c>
      <c r="GMB44" s="356" t="s">
        <v>774</v>
      </c>
      <c r="GMC44" s="355" t="s">
        <v>773</v>
      </c>
      <c r="GMD44" s="356" t="s">
        <v>764</v>
      </c>
      <c r="GME44" s="357"/>
      <c r="GMF44" s="176"/>
      <c r="GMG44" s="176"/>
      <c r="GMH44" s="358" t="s">
        <v>22</v>
      </c>
      <c r="GMI44" s="359">
        <v>0.4</v>
      </c>
      <c r="GMJ44" s="356" t="s">
        <v>774</v>
      </c>
      <c r="GMK44" s="355" t="s">
        <v>773</v>
      </c>
      <c r="GML44" s="356" t="s">
        <v>764</v>
      </c>
      <c r="GMM44" s="357"/>
      <c r="GMN44" s="176"/>
      <c r="GMO44" s="176"/>
      <c r="GMP44" s="358" t="s">
        <v>22</v>
      </c>
      <c r="GMQ44" s="359">
        <v>0.4</v>
      </c>
      <c r="GMR44" s="356" t="s">
        <v>774</v>
      </c>
      <c r="GMS44" s="355" t="s">
        <v>773</v>
      </c>
      <c r="GMT44" s="356" t="s">
        <v>764</v>
      </c>
      <c r="GMU44" s="357"/>
      <c r="GMV44" s="176"/>
      <c r="GMW44" s="176"/>
      <c r="GMX44" s="358" t="s">
        <v>22</v>
      </c>
      <c r="GMY44" s="359">
        <v>0.4</v>
      </c>
      <c r="GMZ44" s="356" t="s">
        <v>774</v>
      </c>
      <c r="GNA44" s="355" t="s">
        <v>773</v>
      </c>
      <c r="GNB44" s="356" t="s">
        <v>764</v>
      </c>
      <c r="GNC44" s="357"/>
      <c r="GND44" s="176"/>
      <c r="GNE44" s="176"/>
      <c r="GNF44" s="358" t="s">
        <v>22</v>
      </c>
      <c r="GNG44" s="359">
        <v>0.4</v>
      </c>
      <c r="GNH44" s="356" t="s">
        <v>774</v>
      </c>
      <c r="GNI44" s="355" t="s">
        <v>773</v>
      </c>
      <c r="GNJ44" s="356" t="s">
        <v>764</v>
      </c>
      <c r="GNK44" s="357"/>
      <c r="GNL44" s="176"/>
      <c r="GNM44" s="176"/>
      <c r="GNN44" s="358" t="s">
        <v>22</v>
      </c>
      <c r="GNO44" s="359">
        <v>0.4</v>
      </c>
      <c r="GNP44" s="356" t="s">
        <v>774</v>
      </c>
      <c r="GNQ44" s="355" t="s">
        <v>773</v>
      </c>
      <c r="GNR44" s="356" t="s">
        <v>764</v>
      </c>
      <c r="GNS44" s="357"/>
      <c r="GNT44" s="176"/>
      <c r="GNU44" s="176"/>
      <c r="GNV44" s="358" t="s">
        <v>22</v>
      </c>
      <c r="GNW44" s="359">
        <v>0.4</v>
      </c>
      <c r="GNX44" s="356" t="s">
        <v>774</v>
      </c>
      <c r="GNY44" s="355" t="s">
        <v>773</v>
      </c>
      <c r="GNZ44" s="356" t="s">
        <v>764</v>
      </c>
      <c r="GOA44" s="357"/>
      <c r="GOB44" s="176"/>
      <c r="GOC44" s="176"/>
      <c r="GOD44" s="358" t="s">
        <v>22</v>
      </c>
      <c r="GOE44" s="359">
        <v>0.4</v>
      </c>
      <c r="GOF44" s="356" t="s">
        <v>774</v>
      </c>
      <c r="GOG44" s="355" t="s">
        <v>773</v>
      </c>
      <c r="GOH44" s="356" t="s">
        <v>764</v>
      </c>
      <c r="GOI44" s="357"/>
      <c r="GOJ44" s="176"/>
      <c r="GOK44" s="176"/>
      <c r="GOL44" s="358" t="s">
        <v>22</v>
      </c>
      <c r="GOM44" s="359">
        <v>0.4</v>
      </c>
      <c r="GON44" s="356" t="s">
        <v>774</v>
      </c>
      <c r="GOO44" s="355" t="s">
        <v>773</v>
      </c>
      <c r="GOP44" s="356" t="s">
        <v>764</v>
      </c>
      <c r="GOQ44" s="357"/>
      <c r="GOR44" s="176"/>
      <c r="GOS44" s="176"/>
      <c r="GOT44" s="358" t="s">
        <v>22</v>
      </c>
      <c r="GOU44" s="359">
        <v>0.4</v>
      </c>
      <c r="GOV44" s="356" t="s">
        <v>774</v>
      </c>
      <c r="GOW44" s="355" t="s">
        <v>773</v>
      </c>
      <c r="GOX44" s="356" t="s">
        <v>764</v>
      </c>
      <c r="GOY44" s="357"/>
      <c r="GOZ44" s="176"/>
      <c r="GPA44" s="176"/>
      <c r="GPB44" s="358" t="s">
        <v>22</v>
      </c>
      <c r="GPC44" s="359">
        <v>0.4</v>
      </c>
      <c r="GPD44" s="356" t="s">
        <v>774</v>
      </c>
      <c r="GPE44" s="355" t="s">
        <v>773</v>
      </c>
      <c r="GPF44" s="356" t="s">
        <v>764</v>
      </c>
      <c r="GPG44" s="357"/>
      <c r="GPH44" s="176"/>
      <c r="GPI44" s="176"/>
      <c r="GPJ44" s="358" t="s">
        <v>22</v>
      </c>
      <c r="GPK44" s="359">
        <v>0.4</v>
      </c>
      <c r="GPL44" s="356" t="s">
        <v>774</v>
      </c>
      <c r="GPM44" s="355" t="s">
        <v>773</v>
      </c>
      <c r="GPN44" s="356" t="s">
        <v>764</v>
      </c>
      <c r="GPO44" s="357"/>
      <c r="GPP44" s="176"/>
      <c r="GPQ44" s="176"/>
      <c r="GPR44" s="358" t="s">
        <v>22</v>
      </c>
      <c r="GPS44" s="359">
        <v>0.4</v>
      </c>
      <c r="GPT44" s="356" t="s">
        <v>774</v>
      </c>
      <c r="GPU44" s="355" t="s">
        <v>773</v>
      </c>
      <c r="GPV44" s="356" t="s">
        <v>764</v>
      </c>
      <c r="GPW44" s="357"/>
      <c r="GPX44" s="176"/>
      <c r="GPY44" s="176"/>
      <c r="GPZ44" s="358" t="s">
        <v>22</v>
      </c>
      <c r="GQA44" s="359">
        <v>0.4</v>
      </c>
      <c r="GQB44" s="356" t="s">
        <v>774</v>
      </c>
      <c r="GQC44" s="355" t="s">
        <v>773</v>
      </c>
      <c r="GQD44" s="356" t="s">
        <v>764</v>
      </c>
      <c r="GQE44" s="357"/>
      <c r="GQF44" s="176"/>
      <c r="GQG44" s="176"/>
      <c r="GQH44" s="358" t="s">
        <v>22</v>
      </c>
      <c r="GQI44" s="359">
        <v>0.4</v>
      </c>
      <c r="GQJ44" s="356" t="s">
        <v>774</v>
      </c>
      <c r="GQK44" s="355" t="s">
        <v>773</v>
      </c>
      <c r="GQL44" s="356" t="s">
        <v>764</v>
      </c>
      <c r="GQM44" s="357"/>
      <c r="GQN44" s="176"/>
      <c r="GQO44" s="176"/>
      <c r="GQP44" s="358" t="s">
        <v>22</v>
      </c>
      <c r="GQQ44" s="359">
        <v>0.4</v>
      </c>
      <c r="GQR44" s="356" t="s">
        <v>774</v>
      </c>
      <c r="GQS44" s="355" t="s">
        <v>773</v>
      </c>
      <c r="GQT44" s="356" t="s">
        <v>764</v>
      </c>
      <c r="GQU44" s="357"/>
      <c r="GQV44" s="176"/>
      <c r="GQW44" s="176"/>
      <c r="GQX44" s="358" t="s">
        <v>22</v>
      </c>
      <c r="GQY44" s="359">
        <v>0.4</v>
      </c>
      <c r="GQZ44" s="356" t="s">
        <v>774</v>
      </c>
      <c r="GRA44" s="355" t="s">
        <v>773</v>
      </c>
      <c r="GRB44" s="356" t="s">
        <v>764</v>
      </c>
      <c r="GRC44" s="357"/>
      <c r="GRD44" s="176"/>
      <c r="GRE44" s="176"/>
      <c r="GRF44" s="358" t="s">
        <v>22</v>
      </c>
      <c r="GRG44" s="359">
        <v>0.4</v>
      </c>
      <c r="GRH44" s="356" t="s">
        <v>774</v>
      </c>
      <c r="GRI44" s="355" t="s">
        <v>773</v>
      </c>
      <c r="GRJ44" s="356" t="s">
        <v>764</v>
      </c>
      <c r="GRK44" s="357"/>
      <c r="GRL44" s="176"/>
      <c r="GRM44" s="176"/>
      <c r="GRN44" s="358" t="s">
        <v>22</v>
      </c>
      <c r="GRO44" s="359">
        <v>0.4</v>
      </c>
      <c r="GRP44" s="356" t="s">
        <v>774</v>
      </c>
      <c r="GRQ44" s="355" t="s">
        <v>773</v>
      </c>
      <c r="GRR44" s="356" t="s">
        <v>764</v>
      </c>
      <c r="GRS44" s="357"/>
      <c r="GRT44" s="176"/>
      <c r="GRU44" s="176"/>
      <c r="GRV44" s="358" t="s">
        <v>22</v>
      </c>
      <c r="GRW44" s="359">
        <v>0.4</v>
      </c>
      <c r="GRX44" s="356" t="s">
        <v>774</v>
      </c>
      <c r="GRY44" s="355" t="s">
        <v>773</v>
      </c>
      <c r="GRZ44" s="356" t="s">
        <v>764</v>
      </c>
      <c r="GSA44" s="357"/>
      <c r="GSB44" s="176"/>
      <c r="GSC44" s="176"/>
      <c r="GSD44" s="358" t="s">
        <v>22</v>
      </c>
      <c r="GSE44" s="359">
        <v>0.4</v>
      </c>
      <c r="GSF44" s="356" t="s">
        <v>774</v>
      </c>
      <c r="GSG44" s="355" t="s">
        <v>773</v>
      </c>
      <c r="GSH44" s="356" t="s">
        <v>764</v>
      </c>
      <c r="GSI44" s="357"/>
      <c r="GSJ44" s="176"/>
      <c r="GSK44" s="176"/>
      <c r="GSL44" s="358" t="s">
        <v>22</v>
      </c>
      <c r="GSM44" s="359">
        <v>0.4</v>
      </c>
      <c r="GSN44" s="356" t="s">
        <v>774</v>
      </c>
      <c r="GSO44" s="355" t="s">
        <v>773</v>
      </c>
      <c r="GSP44" s="356" t="s">
        <v>764</v>
      </c>
      <c r="GSQ44" s="357"/>
      <c r="GSR44" s="176"/>
      <c r="GSS44" s="176"/>
      <c r="GST44" s="358" t="s">
        <v>22</v>
      </c>
      <c r="GSU44" s="359">
        <v>0.4</v>
      </c>
      <c r="GSV44" s="356" t="s">
        <v>774</v>
      </c>
      <c r="GSW44" s="355" t="s">
        <v>773</v>
      </c>
      <c r="GSX44" s="356" t="s">
        <v>764</v>
      </c>
      <c r="GSY44" s="357"/>
      <c r="GSZ44" s="176"/>
      <c r="GTA44" s="176"/>
      <c r="GTB44" s="358" t="s">
        <v>22</v>
      </c>
      <c r="GTC44" s="359">
        <v>0.4</v>
      </c>
      <c r="GTD44" s="356" t="s">
        <v>774</v>
      </c>
      <c r="GTE44" s="355" t="s">
        <v>773</v>
      </c>
      <c r="GTF44" s="356" t="s">
        <v>764</v>
      </c>
      <c r="GTG44" s="357"/>
      <c r="GTH44" s="176"/>
      <c r="GTI44" s="176"/>
      <c r="GTJ44" s="358" t="s">
        <v>22</v>
      </c>
      <c r="GTK44" s="359">
        <v>0.4</v>
      </c>
      <c r="GTL44" s="356" t="s">
        <v>774</v>
      </c>
      <c r="GTM44" s="355" t="s">
        <v>773</v>
      </c>
      <c r="GTN44" s="356" t="s">
        <v>764</v>
      </c>
      <c r="GTO44" s="357"/>
      <c r="GTP44" s="176"/>
      <c r="GTQ44" s="176"/>
      <c r="GTR44" s="358" t="s">
        <v>22</v>
      </c>
      <c r="GTS44" s="359">
        <v>0.4</v>
      </c>
      <c r="GTT44" s="356" t="s">
        <v>774</v>
      </c>
      <c r="GTU44" s="355" t="s">
        <v>773</v>
      </c>
      <c r="GTV44" s="356" t="s">
        <v>764</v>
      </c>
      <c r="GTW44" s="357"/>
      <c r="GTX44" s="176"/>
      <c r="GTY44" s="176"/>
      <c r="GTZ44" s="358" t="s">
        <v>22</v>
      </c>
      <c r="GUA44" s="359">
        <v>0.4</v>
      </c>
      <c r="GUB44" s="356" t="s">
        <v>774</v>
      </c>
      <c r="GUC44" s="355" t="s">
        <v>773</v>
      </c>
      <c r="GUD44" s="356" t="s">
        <v>764</v>
      </c>
      <c r="GUE44" s="357"/>
      <c r="GUF44" s="176"/>
      <c r="GUG44" s="176"/>
      <c r="GUH44" s="358" t="s">
        <v>22</v>
      </c>
      <c r="GUI44" s="359">
        <v>0.4</v>
      </c>
      <c r="GUJ44" s="356" t="s">
        <v>774</v>
      </c>
      <c r="GUK44" s="355" t="s">
        <v>773</v>
      </c>
      <c r="GUL44" s="356" t="s">
        <v>764</v>
      </c>
      <c r="GUM44" s="357"/>
      <c r="GUN44" s="176"/>
      <c r="GUO44" s="176"/>
      <c r="GUP44" s="358" t="s">
        <v>22</v>
      </c>
      <c r="GUQ44" s="359">
        <v>0.4</v>
      </c>
      <c r="GUR44" s="356" t="s">
        <v>774</v>
      </c>
      <c r="GUS44" s="355" t="s">
        <v>773</v>
      </c>
      <c r="GUT44" s="356" t="s">
        <v>764</v>
      </c>
      <c r="GUU44" s="357"/>
      <c r="GUV44" s="176"/>
      <c r="GUW44" s="176"/>
      <c r="GUX44" s="358" t="s">
        <v>22</v>
      </c>
      <c r="GUY44" s="359">
        <v>0.4</v>
      </c>
      <c r="GUZ44" s="356" t="s">
        <v>774</v>
      </c>
      <c r="GVA44" s="355" t="s">
        <v>773</v>
      </c>
      <c r="GVB44" s="356" t="s">
        <v>764</v>
      </c>
      <c r="GVC44" s="357"/>
      <c r="GVD44" s="176"/>
      <c r="GVE44" s="176"/>
      <c r="GVF44" s="358" t="s">
        <v>22</v>
      </c>
      <c r="GVG44" s="359">
        <v>0.4</v>
      </c>
      <c r="GVH44" s="356" t="s">
        <v>774</v>
      </c>
      <c r="GVI44" s="355" t="s">
        <v>773</v>
      </c>
      <c r="GVJ44" s="356" t="s">
        <v>764</v>
      </c>
      <c r="GVK44" s="357"/>
      <c r="GVL44" s="176"/>
      <c r="GVM44" s="176"/>
      <c r="GVN44" s="358" t="s">
        <v>22</v>
      </c>
      <c r="GVO44" s="359">
        <v>0.4</v>
      </c>
      <c r="GVP44" s="356" t="s">
        <v>774</v>
      </c>
      <c r="GVQ44" s="355" t="s">
        <v>773</v>
      </c>
      <c r="GVR44" s="356" t="s">
        <v>764</v>
      </c>
      <c r="GVS44" s="357"/>
      <c r="GVT44" s="176"/>
      <c r="GVU44" s="176"/>
      <c r="GVV44" s="358" t="s">
        <v>22</v>
      </c>
      <c r="GVW44" s="359">
        <v>0.4</v>
      </c>
      <c r="GVX44" s="356" t="s">
        <v>774</v>
      </c>
      <c r="GVY44" s="355" t="s">
        <v>773</v>
      </c>
      <c r="GVZ44" s="356" t="s">
        <v>764</v>
      </c>
      <c r="GWA44" s="357"/>
      <c r="GWB44" s="176"/>
      <c r="GWC44" s="176"/>
      <c r="GWD44" s="358" t="s">
        <v>22</v>
      </c>
      <c r="GWE44" s="359">
        <v>0.4</v>
      </c>
      <c r="GWF44" s="356" t="s">
        <v>774</v>
      </c>
      <c r="GWG44" s="355" t="s">
        <v>773</v>
      </c>
      <c r="GWH44" s="356" t="s">
        <v>764</v>
      </c>
      <c r="GWI44" s="357"/>
      <c r="GWJ44" s="176"/>
      <c r="GWK44" s="176"/>
      <c r="GWL44" s="358" t="s">
        <v>22</v>
      </c>
      <c r="GWM44" s="359">
        <v>0.4</v>
      </c>
      <c r="GWN44" s="356" t="s">
        <v>774</v>
      </c>
      <c r="GWO44" s="355" t="s">
        <v>773</v>
      </c>
      <c r="GWP44" s="356" t="s">
        <v>764</v>
      </c>
      <c r="GWQ44" s="357"/>
      <c r="GWR44" s="176"/>
      <c r="GWS44" s="176"/>
      <c r="GWT44" s="358" t="s">
        <v>22</v>
      </c>
      <c r="GWU44" s="359">
        <v>0.4</v>
      </c>
      <c r="GWV44" s="356" t="s">
        <v>774</v>
      </c>
      <c r="GWW44" s="355" t="s">
        <v>773</v>
      </c>
      <c r="GWX44" s="356" t="s">
        <v>764</v>
      </c>
      <c r="GWY44" s="357"/>
      <c r="GWZ44" s="176"/>
      <c r="GXA44" s="176"/>
      <c r="GXB44" s="358" t="s">
        <v>22</v>
      </c>
      <c r="GXC44" s="359">
        <v>0.4</v>
      </c>
      <c r="GXD44" s="356" t="s">
        <v>774</v>
      </c>
      <c r="GXE44" s="355" t="s">
        <v>773</v>
      </c>
      <c r="GXF44" s="356" t="s">
        <v>764</v>
      </c>
      <c r="GXG44" s="357"/>
      <c r="GXH44" s="176"/>
      <c r="GXI44" s="176"/>
      <c r="GXJ44" s="358" t="s">
        <v>22</v>
      </c>
      <c r="GXK44" s="359">
        <v>0.4</v>
      </c>
      <c r="GXL44" s="356" t="s">
        <v>774</v>
      </c>
      <c r="GXM44" s="355" t="s">
        <v>773</v>
      </c>
      <c r="GXN44" s="356" t="s">
        <v>764</v>
      </c>
      <c r="GXO44" s="357"/>
      <c r="GXP44" s="176"/>
      <c r="GXQ44" s="176"/>
      <c r="GXR44" s="358" t="s">
        <v>22</v>
      </c>
      <c r="GXS44" s="359">
        <v>0.4</v>
      </c>
      <c r="GXT44" s="356" t="s">
        <v>774</v>
      </c>
      <c r="GXU44" s="355" t="s">
        <v>773</v>
      </c>
      <c r="GXV44" s="356" t="s">
        <v>764</v>
      </c>
      <c r="GXW44" s="357"/>
      <c r="GXX44" s="176"/>
      <c r="GXY44" s="176"/>
      <c r="GXZ44" s="358" t="s">
        <v>22</v>
      </c>
      <c r="GYA44" s="359">
        <v>0.4</v>
      </c>
      <c r="GYB44" s="356" t="s">
        <v>774</v>
      </c>
      <c r="GYC44" s="355" t="s">
        <v>773</v>
      </c>
      <c r="GYD44" s="356" t="s">
        <v>764</v>
      </c>
      <c r="GYE44" s="357"/>
      <c r="GYF44" s="176"/>
      <c r="GYG44" s="176"/>
      <c r="GYH44" s="358" t="s">
        <v>22</v>
      </c>
      <c r="GYI44" s="359">
        <v>0.4</v>
      </c>
      <c r="GYJ44" s="356" t="s">
        <v>774</v>
      </c>
      <c r="GYK44" s="355" t="s">
        <v>773</v>
      </c>
      <c r="GYL44" s="356" t="s">
        <v>764</v>
      </c>
      <c r="GYM44" s="357"/>
      <c r="GYN44" s="176"/>
      <c r="GYO44" s="176"/>
      <c r="GYP44" s="358" t="s">
        <v>22</v>
      </c>
      <c r="GYQ44" s="359">
        <v>0.4</v>
      </c>
      <c r="GYR44" s="356" t="s">
        <v>774</v>
      </c>
      <c r="GYS44" s="355" t="s">
        <v>773</v>
      </c>
      <c r="GYT44" s="356" t="s">
        <v>764</v>
      </c>
      <c r="GYU44" s="357"/>
      <c r="GYV44" s="176"/>
      <c r="GYW44" s="176"/>
      <c r="GYX44" s="358" t="s">
        <v>22</v>
      </c>
      <c r="GYY44" s="359">
        <v>0.4</v>
      </c>
      <c r="GYZ44" s="356" t="s">
        <v>774</v>
      </c>
      <c r="GZA44" s="355" t="s">
        <v>773</v>
      </c>
      <c r="GZB44" s="356" t="s">
        <v>764</v>
      </c>
      <c r="GZC44" s="357"/>
      <c r="GZD44" s="176"/>
      <c r="GZE44" s="176"/>
      <c r="GZF44" s="358" t="s">
        <v>22</v>
      </c>
      <c r="GZG44" s="359">
        <v>0.4</v>
      </c>
      <c r="GZH44" s="356" t="s">
        <v>774</v>
      </c>
      <c r="GZI44" s="355" t="s">
        <v>773</v>
      </c>
      <c r="GZJ44" s="356" t="s">
        <v>764</v>
      </c>
      <c r="GZK44" s="357"/>
      <c r="GZL44" s="176"/>
      <c r="GZM44" s="176"/>
      <c r="GZN44" s="358" t="s">
        <v>22</v>
      </c>
      <c r="GZO44" s="359">
        <v>0.4</v>
      </c>
      <c r="GZP44" s="356" t="s">
        <v>774</v>
      </c>
      <c r="GZQ44" s="355" t="s">
        <v>773</v>
      </c>
      <c r="GZR44" s="356" t="s">
        <v>764</v>
      </c>
      <c r="GZS44" s="357"/>
      <c r="GZT44" s="176"/>
      <c r="GZU44" s="176"/>
      <c r="GZV44" s="358" t="s">
        <v>22</v>
      </c>
      <c r="GZW44" s="359">
        <v>0.4</v>
      </c>
      <c r="GZX44" s="356" t="s">
        <v>774</v>
      </c>
      <c r="GZY44" s="355" t="s">
        <v>773</v>
      </c>
      <c r="GZZ44" s="356" t="s">
        <v>764</v>
      </c>
      <c r="HAA44" s="357"/>
      <c r="HAB44" s="176"/>
      <c r="HAC44" s="176"/>
      <c r="HAD44" s="358" t="s">
        <v>22</v>
      </c>
      <c r="HAE44" s="359">
        <v>0.4</v>
      </c>
      <c r="HAF44" s="356" t="s">
        <v>774</v>
      </c>
      <c r="HAG44" s="355" t="s">
        <v>773</v>
      </c>
      <c r="HAH44" s="356" t="s">
        <v>764</v>
      </c>
      <c r="HAI44" s="357"/>
      <c r="HAJ44" s="176"/>
      <c r="HAK44" s="176"/>
      <c r="HAL44" s="358" t="s">
        <v>22</v>
      </c>
      <c r="HAM44" s="359">
        <v>0.4</v>
      </c>
      <c r="HAN44" s="356" t="s">
        <v>774</v>
      </c>
      <c r="HAO44" s="355" t="s">
        <v>773</v>
      </c>
      <c r="HAP44" s="356" t="s">
        <v>764</v>
      </c>
      <c r="HAQ44" s="357"/>
      <c r="HAR44" s="176"/>
      <c r="HAS44" s="176"/>
      <c r="HAT44" s="358" t="s">
        <v>22</v>
      </c>
      <c r="HAU44" s="359">
        <v>0.4</v>
      </c>
      <c r="HAV44" s="356" t="s">
        <v>774</v>
      </c>
      <c r="HAW44" s="355" t="s">
        <v>773</v>
      </c>
      <c r="HAX44" s="356" t="s">
        <v>764</v>
      </c>
      <c r="HAY44" s="357"/>
      <c r="HAZ44" s="176"/>
      <c r="HBA44" s="176"/>
      <c r="HBB44" s="358" t="s">
        <v>22</v>
      </c>
      <c r="HBC44" s="359">
        <v>0.4</v>
      </c>
      <c r="HBD44" s="356" t="s">
        <v>774</v>
      </c>
      <c r="HBE44" s="355" t="s">
        <v>773</v>
      </c>
      <c r="HBF44" s="356" t="s">
        <v>764</v>
      </c>
      <c r="HBG44" s="357"/>
      <c r="HBH44" s="176"/>
      <c r="HBI44" s="176"/>
      <c r="HBJ44" s="358" t="s">
        <v>22</v>
      </c>
      <c r="HBK44" s="359">
        <v>0.4</v>
      </c>
      <c r="HBL44" s="356" t="s">
        <v>774</v>
      </c>
      <c r="HBM44" s="355" t="s">
        <v>773</v>
      </c>
      <c r="HBN44" s="356" t="s">
        <v>764</v>
      </c>
      <c r="HBO44" s="357"/>
      <c r="HBP44" s="176"/>
      <c r="HBQ44" s="176"/>
      <c r="HBR44" s="358" t="s">
        <v>22</v>
      </c>
      <c r="HBS44" s="359">
        <v>0.4</v>
      </c>
      <c r="HBT44" s="356" t="s">
        <v>774</v>
      </c>
      <c r="HBU44" s="355" t="s">
        <v>773</v>
      </c>
      <c r="HBV44" s="356" t="s">
        <v>764</v>
      </c>
      <c r="HBW44" s="357"/>
      <c r="HBX44" s="176"/>
      <c r="HBY44" s="176"/>
      <c r="HBZ44" s="358" t="s">
        <v>22</v>
      </c>
      <c r="HCA44" s="359">
        <v>0.4</v>
      </c>
      <c r="HCB44" s="356" t="s">
        <v>774</v>
      </c>
      <c r="HCC44" s="355" t="s">
        <v>773</v>
      </c>
      <c r="HCD44" s="356" t="s">
        <v>764</v>
      </c>
      <c r="HCE44" s="357"/>
      <c r="HCF44" s="176"/>
      <c r="HCG44" s="176"/>
      <c r="HCH44" s="358" t="s">
        <v>22</v>
      </c>
      <c r="HCI44" s="359">
        <v>0.4</v>
      </c>
      <c r="HCJ44" s="356" t="s">
        <v>774</v>
      </c>
      <c r="HCK44" s="355" t="s">
        <v>773</v>
      </c>
      <c r="HCL44" s="356" t="s">
        <v>764</v>
      </c>
      <c r="HCM44" s="357"/>
      <c r="HCN44" s="176"/>
      <c r="HCO44" s="176"/>
      <c r="HCP44" s="358" t="s">
        <v>22</v>
      </c>
      <c r="HCQ44" s="359">
        <v>0.4</v>
      </c>
      <c r="HCR44" s="356" t="s">
        <v>774</v>
      </c>
      <c r="HCS44" s="355" t="s">
        <v>773</v>
      </c>
      <c r="HCT44" s="356" t="s">
        <v>764</v>
      </c>
      <c r="HCU44" s="357"/>
      <c r="HCV44" s="176"/>
      <c r="HCW44" s="176"/>
      <c r="HCX44" s="358" t="s">
        <v>22</v>
      </c>
      <c r="HCY44" s="359">
        <v>0.4</v>
      </c>
      <c r="HCZ44" s="356" t="s">
        <v>774</v>
      </c>
      <c r="HDA44" s="355" t="s">
        <v>773</v>
      </c>
      <c r="HDB44" s="356" t="s">
        <v>764</v>
      </c>
      <c r="HDC44" s="357"/>
      <c r="HDD44" s="176"/>
      <c r="HDE44" s="176"/>
      <c r="HDF44" s="358" t="s">
        <v>22</v>
      </c>
      <c r="HDG44" s="359">
        <v>0.4</v>
      </c>
      <c r="HDH44" s="356" t="s">
        <v>774</v>
      </c>
      <c r="HDI44" s="355" t="s">
        <v>773</v>
      </c>
      <c r="HDJ44" s="356" t="s">
        <v>764</v>
      </c>
      <c r="HDK44" s="357"/>
      <c r="HDL44" s="176"/>
      <c r="HDM44" s="176"/>
      <c r="HDN44" s="358" t="s">
        <v>22</v>
      </c>
      <c r="HDO44" s="359">
        <v>0.4</v>
      </c>
      <c r="HDP44" s="356" t="s">
        <v>774</v>
      </c>
      <c r="HDQ44" s="355" t="s">
        <v>773</v>
      </c>
      <c r="HDR44" s="356" t="s">
        <v>764</v>
      </c>
      <c r="HDS44" s="357"/>
      <c r="HDT44" s="176"/>
      <c r="HDU44" s="176"/>
      <c r="HDV44" s="358" t="s">
        <v>22</v>
      </c>
      <c r="HDW44" s="359">
        <v>0.4</v>
      </c>
      <c r="HDX44" s="356" t="s">
        <v>774</v>
      </c>
      <c r="HDY44" s="355" t="s">
        <v>773</v>
      </c>
      <c r="HDZ44" s="356" t="s">
        <v>764</v>
      </c>
      <c r="HEA44" s="357"/>
      <c r="HEB44" s="176"/>
      <c r="HEC44" s="176"/>
      <c r="HED44" s="358" t="s">
        <v>22</v>
      </c>
      <c r="HEE44" s="359">
        <v>0.4</v>
      </c>
      <c r="HEF44" s="356" t="s">
        <v>774</v>
      </c>
      <c r="HEG44" s="355" t="s">
        <v>773</v>
      </c>
      <c r="HEH44" s="356" t="s">
        <v>764</v>
      </c>
      <c r="HEI44" s="357"/>
      <c r="HEJ44" s="176"/>
      <c r="HEK44" s="176"/>
      <c r="HEL44" s="358" t="s">
        <v>22</v>
      </c>
      <c r="HEM44" s="359">
        <v>0.4</v>
      </c>
      <c r="HEN44" s="356" t="s">
        <v>774</v>
      </c>
      <c r="HEO44" s="355" t="s">
        <v>773</v>
      </c>
      <c r="HEP44" s="356" t="s">
        <v>764</v>
      </c>
      <c r="HEQ44" s="357"/>
      <c r="HER44" s="176"/>
      <c r="HES44" s="176"/>
      <c r="HET44" s="358" t="s">
        <v>22</v>
      </c>
      <c r="HEU44" s="359">
        <v>0.4</v>
      </c>
      <c r="HEV44" s="356" t="s">
        <v>774</v>
      </c>
      <c r="HEW44" s="355" t="s">
        <v>773</v>
      </c>
      <c r="HEX44" s="356" t="s">
        <v>764</v>
      </c>
      <c r="HEY44" s="357"/>
      <c r="HEZ44" s="176"/>
      <c r="HFA44" s="176"/>
      <c r="HFB44" s="358" t="s">
        <v>22</v>
      </c>
      <c r="HFC44" s="359">
        <v>0.4</v>
      </c>
      <c r="HFD44" s="356" t="s">
        <v>774</v>
      </c>
      <c r="HFE44" s="355" t="s">
        <v>773</v>
      </c>
      <c r="HFF44" s="356" t="s">
        <v>764</v>
      </c>
      <c r="HFG44" s="357"/>
      <c r="HFH44" s="176"/>
      <c r="HFI44" s="176"/>
      <c r="HFJ44" s="358" t="s">
        <v>22</v>
      </c>
      <c r="HFK44" s="359">
        <v>0.4</v>
      </c>
      <c r="HFL44" s="356" t="s">
        <v>774</v>
      </c>
      <c r="HFM44" s="355" t="s">
        <v>773</v>
      </c>
      <c r="HFN44" s="356" t="s">
        <v>764</v>
      </c>
      <c r="HFO44" s="357"/>
      <c r="HFP44" s="176"/>
      <c r="HFQ44" s="176"/>
      <c r="HFR44" s="358" t="s">
        <v>22</v>
      </c>
      <c r="HFS44" s="359">
        <v>0.4</v>
      </c>
      <c r="HFT44" s="356" t="s">
        <v>774</v>
      </c>
      <c r="HFU44" s="355" t="s">
        <v>773</v>
      </c>
      <c r="HFV44" s="356" t="s">
        <v>764</v>
      </c>
      <c r="HFW44" s="357"/>
      <c r="HFX44" s="176"/>
      <c r="HFY44" s="176"/>
      <c r="HFZ44" s="358" t="s">
        <v>22</v>
      </c>
      <c r="HGA44" s="359">
        <v>0.4</v>
      </c>
      <c r="HGB44" s="356" t="s">
        <v>774</v>
      </c>
      <c r="HGC44" s="355" t="s">
        <v>773</v>
      </c>
      <c r="HGD44" s="356" t="s">
        <v>764</v>
      </c>
      <c r="HGE44" s="357"/>
      <c r="HGF44" s="176"/>
      <c r="HGG44" s="176"/>
      <c r="HGH44" s="358" t="s">
        <v>22</v>
      </c>
      <c r="HGI44" s="359">
        <v>0.4</v>
      </c>
      <c r="HGJ44" s="356" t="s">
        <v>774</v>
      </c>
      <c r="HGK44" s="355" t="s">
        <v>773</v>
      </c>
      <c r="HGL44" s="356" t="s">
        <v>764</v>
      </c>
      <c r="HGM44" s="357"/>
      <c r="HGN44" s="176"/>
      <c r="HGO44" s="176"/>
      <c r="HGP44" s="358" t="s">
        <v>22</v>
      </c>
      <c r="HGQ44" s="359">
        <v>0.4</v>
      </c>
      <c r="HGR44" s="356" t="s">
        <v>774</v>
      </c>
      <c r="HGS44" s="355" t="s">
        <v>773</v>
      </c>
      <c r="HGT44" s="356" t="s">
        <v>764</v>
      </c>
      <c r="HGU44" s="357"/>
      <c r="HGV44" s="176"/>
      <c r="HGW44" s="176"/>
      <c r="HGX44" s="358" t="s">
        <v>22</v>
      </c>
      <c r="HGY44" s="359">
        <v>0.4</v>
      </c>
      <c r="HGZ44" s="356" t="s">
        <v>774</v>
      </c>
      <c r="HHA44" s="355" t="s">
        <v>773</v>
      </c>
      <c r="HHB44" s="356" t="s">
        <v>764</v>
      </c>
      <c r="HHC44" s="357"/>
      <c r="HHD44" s="176"/>
      <c r="HHE44" s="176"/>
      <c r="HHF44" s="358" t="s">
        <v>22</v>
      </c>
      <c r="HHG44" s="359">
        <v>0.4</v>
      </c>
      <c r="HHH44" s="356" t="s">
        <v>774</v>
      </c>
      <c r="HHI44" s="355" t="s">
        <v>773</v>
      </c>
      <c r="HHJ44" s="356" t="s">
        <v>764</v>
      </c>
      <c r="HHK44" s="357"/>
      <c r="HHL44" s="176"/>
      <c r="HHM44" s="176"/>
      <c r="HHN44" s="358" t="s">
        <v>22</v>
      </c>
      <c r="HHO44" s="359">
        <v>0.4</v>
      </c>
      <c r="HHP44" s="356" t="s">
        <v>774</v>
      </c>
      <c r="HHQ44" s="355" t="s">
        <v>773</v>
      </c>
      <c r="HHR44" s="356" t="s">
        <v>764</v>
      </c>
      <c r="HHS44" s="357"/>
      <c r="HHT44" s="176"/>
      <c r="HHU44" s="176"/>
      <c r="HHV44" s="358" t="s">
        <v>22</v>
      </c>
      <c r="HHW44" s="359">
        <v>0.4</v>
      </c>
      <c r="HHX44" s="356" t="s">
        <v>774</v>
      </c>
      <c r="HHY44" s="355" t="s">
        <v>773</v>
      </c>
      <c r="HHZ44" s="356" t="s">
        <v>764</v>
      </c>
      <c r="HIA44" s="357"/>
      <c r="HIB44" s="176"/>
      <c r="HIC44" s="176"/>
      <c r="HID44" s="358" t="s">
        <v>22</v>
      </c>
      <c r="HIE44" s="359">
        <v>0.4</v>
      </c>
      <c r="HIF44" s="356" t="s">
        <v>774</v>
      </c>
      <c r="HIG44" s="355" t="s">
        <v>773</v>
      </c>
      <c r="HIH44" s="356" t="s">
        <v>764</v>
      </c>
      <c r="HII44" s="357"/>
      <c r="HIJ44" s="176"/>
      <c r="HIK44" s="176"/>
      <c r="HIL44" s="358" t="s">
        <v>22</v>
      </c>
      <c r="HIM44" s="359">
        <v>0.4</v>
      </c>
      <c r="HIN44" s="356" t="s">
        <v>774</v>
      </c>
      <c r="HIO44" s="355" t="s">
        <v>773</v>
      </c>
      <c r="HIP44" s="356" t="s">
        <v>764</v>
      </c>
      <c r="HIQ44" s="357"/>
      <c r="HIR44" s="176"/>
      <c r="HIS44" s="176"/>
      <c r="HIT44" s="358" t="s">
        <v>22</v>
      </c>
      <c r="HIU44" s="359">
        <v>0.4</v>
      </c>
      <c r="HIV44" s="356" t="s">
        <v>774</v>
      </c>
      <c r="HIW44" s="355" t="s">
        <v>773</v>
      </c>
      <c r="HIX44" s="356" t="s">
        <v>764</v>
      </c>
      <c r="HIY44" s="357"/>
      <c r="HIZ44" s="176"/>
      <c r="HJA44" s="176"/>
      <c r="HJB44" s="358" t="s">
        <v>22</v>
      </c>
      <c r="HJC44" s="359">
        <v>0.4</v>
      </c>
      <c r="HJD44" s="356" t="s">
        <v>774</v>
      </c>
      <c r="HJE44" s="355" t="s">
        <v>773</v>
      </c>
      <c r="HJF44" s="356" t="s">
        <v>764</v>
      </c>
      <c r="HJG44" s="357"/>
      <c r="HJH44" s="176"/>
      <c r="HJI44" s="176"/>
      <c r="HJJ44" s="358" t="s">
        <v>22</v>
      </c>
      <c r="HJK44" s="359">
        <v>0.4</v>
      </c>
      <c r="HJL44" s="356" t="s">
        <v>774</v>
      </c>
      <c r="HJM44" s="355" t="s">
        <v>773</v>
      </c>
      <c r="HJN44" s="356" t="s">
        <v>764</v>
      </c>
      <c r="HJO44" s="357"/>
      <c r="HJP44" s="176"/>
      <c r="HJQ44" s="176"/>
      <c r="HJR44" s="358" t="s">
        <v>22</v>
      </c>
      <c r="HJS44" s="359">
        <v>0.4</v>
      </c>
      <c r="HJT44" s="356" t="s">
        <v>774</v>
      </c>
      <c r="HJU44" s="355" t="s">
        <v>773</v>
      </c>
      <c r="HJV44" s="356" t="s">
        <v>764</v>
      </c>
      <c r="HJW44" s="357"/>
      <c r="HJX44" s="176"/>
      <c r="HJY44" s="176"/>
      <c r="HJZ44" s="358" t="s">
        <v>22</v>
      </c>
      <c r="HKA44" s="359">
        <v>0.4</v>
      </c>
      <c r="HKB44" s="356" t="s">
        <v>774</v>
      </c>
      <c r="HKC44" s="355" t="s">
        <v>773</v>
      </c>
      <c r="HKD44" s="356" t="s">
        <v>764</v>
      </c>
      <c r="HKE44" s="357"/>
      <c r="HKF44" s="176"/>
      <c r="HKG44" s="176"/>
      <c r="HKH44" s="358" t="s">
        <v>22</v>
      </c>
      <c r="HKI44" s="359">
        <v>0.4</v>
      </c>
      <c r="HKJ44" s="356" t="s">
        <v>774</v>
      </c>
      <c r="HKK44" s="355" t="s">
        <v>773</v>
      </c>
      <c r="HKL44" s="356" t="s">
        <v>764</v>
      </c>
      <c r="HKM44" s="357"/>
      <c r="HKN44" s="176"/>
      <c r="HKO44" s="176"/>
      <c r="HKP44" s="358" t="s">
        <v>22</v>
      </c>
      <c r="HKQ44" s="359">
        <v>0.4</v>
      </c>
      <c r="HKR44" s="356" t="s">
        <v>774</v>
      </c>
      <c r="HKS44" s="355" t="s">
        <v>773</v>
      </c>
      <c r="HKT44" s="356" t="s">
        <v>764</v>
      </c>
      <c r="HKU44" s="357"/>
      <c r="HKV44" s="176"/>
      <c r="HKW44" s="176"/>
      <c r="HKX44" s="358" t="s">
        <v>22</v>
      </c>
      <c r="HKY44" s="359">
        <v>0.4</v>
      </c>
      <c r="HKZ44" s="356" t="s">
        <v>774</v>
      </c>
      <c r="HLA44" s="355" t="s">
        <v>773</v>
      </c>
      <c r="HLB44" s="356" t="s">
        <v>764</v>
      </c>
      <c r="HLC44" s="357"/>
      <c r="HLD44" s="176"/>
      <c r="HLE44" s="176"/>
      <c r="HLF44" s="358" t="s">
        <v>22</v>
      </c>
      <c r="HLG44" s="359">
        <v>0.4</v>
      </c>
      <c r="HLH44" s="356" t="s">
        <v>774</v>
      </c>
      <c r="HLI44" s="355" t="s">
        <v>773</v>
      </c>
      <c r="HLJ44" s="356" t="s">
        <v>764</v>
      </c>
      <c r="HLK44" s="357"/>
      <c r="HLL44" s="176"/>
      <c r="HLM44" s="176"/>
      <c r="HLN44" s="358" t="s">
        <v>22</v>
      </c>
      <c r="HLO44" s="359">
        <v>0.4</v>
      </c>
      <c r="HLP44" s="356" t="s">
        <v>774</v>
      </c>
      <c r="HLQ44" s="355" t="s">
        <v>773</v>
      </c>
      <c r="HLR44" s="356" t="s">
        <v>764</v>
      </c>
      <c r="HLS44" s="357"/>
      <c r="HLT44" s="176"/>
      <c r="HLU44" s="176"/>
      <c r="HLV44" s="358" t="s">
        <v>22</v>
      </c>
      <c r="HLW44" s="359">
        <v>0.4</v>
      </c>
      <c r="HLX44" s="356" t="s">
        <v>774</v>
      </c>
      <c r="HLY44" s="355" t="s">
        <v>773</v>
      </c>
      <c r="HLZ44" s="356" t="s">
        <v>764</v>
      </c>
      <c r="HMA44" s="357"/>
      <c r="HMB44" s="176"/>
      <c r="HMC44" s="176"/>
      <c r="HMD44" s="358" t="s">
        <v>22</v>
      </c>
      <c r="HME44" s="359">
        <v>0.4</v>
      </c>
      <c r="HMF44" s="356" t="s">
        <v>774</v>
      </c>
      <c r="HMG44" s="355" t="s">
        <v>773</v>
      </c>
      <c r="HMH44" s="356" t="s">
        <v>764</v>
      </c>
      <c r="HMI44" s="357"/>
      <c r="HMJ44" s="176"/>
      <c r="HMK44" s="176"/>
      <c r="HML44" s="358" t="s">
        <v>22</v>
      </c>
      <c r="HMM44" s="359">
        <v>0.4</v>
      </c>
      <c r="HMN44" s="356" t="s">
        <v>774</v>
      </c>
      <c r="HMO44" s="355" t="s">
        <v>773</v>
      </c>
      <c r="HMP44" s="356" t="s">
        <v>764</v>
      </c>
      <c r="HMQ44" s="357"/>
      <c r="HMR44" s="176"/>
      <c r="HMS44" s="176"/>
      <c r="HMT44" s="358" t="s">
        <v>22</v>
      </c>
      <c r="HMU44" s="359">
        <v>0.4</v>
      </c>
      <c r="HMV44" s="356" t="s">
        <v>774</v>
      </c>
      <c r="HMW44" s="355" t="s">
        <v>773</v>
      </c>
      <c r="HMX44" s="356" t="s">
        <v>764</v>
      </c>
      <c r="HMY44" s="357"/>
      <c r="HMZ44" s="176"/>
      <c r="HNA44" s="176"/>
      <c r="HNB44" s="358" t="s">
        <v>22</v>
      </c>
      <c r="HNC44" s="359">
        <v>0.4</v>
      </c>
      <c r="HND44" s="356" t="s">
        <v>774</v>
      </c>
      <c r="HNE44" s="355" t="s">
        <v>773</v>
      </c>
      <c r="HNF44" s="356" t="s">
        <v>764</v>
      </c>
      <c r="HNG44" s="357"/>
      <c r="HNH44" s="176"/>
      <c r="HNI44" s="176"/>
      <c r="HNJ44" s="358" t="s">
        <v>22</v>
      </c>
      <c r="HNK44" s="359">
        <v>0.4</v>
      </c>
      <c r="HNL44" s="356" t="s">
        <v>774</v>
      </c>
      <c r="HNM44" s="355" t="s">
        <v>773</v>
      </c>
      <c r="HNN44" s="356" t="s">
        <v>764</v>
      </c>
      <c r="HNO44" s="357"/>
      <c r="HNP44" s="176"/>
      <c r="HNQ44" s="176"/>
      <c r="HNR44" s="358" t="s">
        <v>22</v>
      </c>
      <c r="HNS44" s="359">
        <v>0.4</v>
      </c>
      <c r="HNT44" s="356" t="s">
        <v>774</v>
      </c>
      <c r="HNU44" s="355" t="s">
        <v>773</v>
      </c>
      <c r="HNV44" s="356" t="s">
        <v>764</v>
      </c>
      <c r="HNW44" s="357"/>
      <c r="HNX44" s="176"/>
      <c r="HNY44" s="176"/>
      <c r="HNZ44" s="358" t="s">
        <v>22</v>
      </c>
      <c r="HOA44" s="359">
        <v>0.4</v>
      </c>
      <c r="HOB44" s="356" t="s">
        <v>774</v>
      </c>
      <c r="HOC44" s="355" t="s">
        <v>773</v>
      </c>
      <c r="HOD44" s="356" t="s">
        <v>764</v>
      </c>
      <c r="HOE44" s="357"/>
      <c r="HOF44" s="176"/>
      <c r="HOG44" s="176"/>
      <c r="HOH44" s="358" t="s">
        <v>22</v>
      </c>
      <c r="HOI44" s="359">
        <v>0.4</v>
      </c>
      <c r="HOJ44" s="356" t="s">
        <v>774</v>
      </c>
      <c r="HOK44" s="355" t="s">
        <v>773</v>
      </c>
      <c r="HOL44" s="356" t="s">
        <v>764</v>
      </c>
      <c r="HOM44" s="357"/>
      <c r="HON44" s="176"/>
      <c r="HOO44" s="176"/>
      <c r="HOP44" s="358" t="s">
        <v>22</v>
      </c>
      <c r="HOQ44" s="359">
        <v>0.4</v>
      </c>
      <c r="HOR44" s="356" t="s">
        <v>774</v>
      </c>
      <c r="HOS44" s="355" t="s">
        <v>773</v>
      </c>
      <c r="HOT44" s="356" t="s">
        <v>764</v>
      </c>
      <c r="HOU44" s="357"/>
      <c r="HOV44" s="176"/>
      <c r="HOW44" s="176"/>
      <c r="HOX44" s="358" t="s">
        <v>22</v>
      </c>
      <c r="HOY44" s="359">
        <v>0.4</v>
      </c>
      <c r="HOZ44" s="356" t="s">
        <v>774</v>
      </c>
      <c r="HPA44" s="355" t="s">
        <v>773</v>
      </c>
      <c r="HPB44" s="356" t="s">
        <v>764</v>
      </c>
      <c r="HPC44" s="357"/>
      <c r="HPD44" s="176"/>
      <c r="HPE44" s="176"/>
      <c r="HPF44" s="358" t="s">
        <v>22</v>
      </c>
      <c r="HPG44" s="359">
        <v>0.4</v>
      </c>
      <c r="HPH44" s="356" t="s">
        <v>774</v>
      </c>
      <c r="HPI44" s="355" t="s">
        <v>773</v>
      </c>
      <c r="HPJ44" s="356" t="s">
        <v>764</v>
      </c>
      <c r="HPK44" s="357"/>
      <c r="HPL44" s="176"/>
      <c r="HPM44" s="176"/>
      <c r="HPN44" s="358" t="s">
        <v>22</v>
      </c>
      <c r="HPO44" s="359">
        <v>0.4</v>
      </c>
      <c r="HPP44" s="356" t="s">
        <v>774</v>
      </c>
      <c r="HPQ44" s="355" t="s">
        <v>773</v>
      </c>
      <c r="HPR44" s="356" t="s">
        <v>764</v>
      </c>
      <c r="HPS44" s="357"/>
      <c r="HPT44" s="176"/>
      <c r="HPU44" s="176"/>
      <c r="HPV44" s="358" t="s">
        <v>22</v>
      </c>
      <c r="HPW44" s="359">
        <v>0.4</v>
      </c>
      <c r="HPX44" s="356" t="s">
        <v>774</v>
      </c>
      <c r="HPY44" s="355" t="s">
        <v>773</v>
      </c>
      <c r="HPZ44" s="356" t="s">
        <v>764</v>
      </c>
      <c r="HQA44" s="357"/>
      <c r="HQB44" s="176"/>
      <c r="HQC44" s="176"/>
      <c r="HQD44" s="358" t="s">
        <v>22</v>
      </c>
      <c r="HQE44" s="359">
        <v>0.4</v>
      </c>
      <c r="HQF44" s="356" t="s">
        <v>774</v>
      </c>
      <c r="HQG44" s="355" t="s">
        <v>773</v>
      </c>
      <c r="HQH44" s="356" t="s">
        <v>764</v>
      </c>
      <c r="HQI44" s="357"/>
      <c r="HQJ44" s="176"/>
      <c r="HQK44" s="176"/>
      <c r="HQL44" s="358" t="s">
        <v>22</v>
      </c>
      <c r="HQM44" s="359">
        <v>0.4</v>
      </c>
      <c r="HQN44" s="356" t="s">
        <v>774</v>
      </c>
      <c r="HQO44" s="355" t="s">
        <v>773</v>
      </c>
      <c r="HQP44" s="356" t="s">
        <v>764</v>
      </c>
      <c r="HQQ44" s="357"/>
      <c r="HQR44" s="176"/>
      <c r="HQS44" s="176"/>
      <c r="HQT44" s="358" t="s">
        <v>22</v>
      </c>
      <c r="HQU44" s="359">
        <v>0.4</v>
      </c>
      <c r="HQV44" s="356" t="s">
        <v>774</v>
      </c>
      <c r="HQW44" s="355" t="s">
        <v>773</v>
      </c>
      <c r="HQX44" s="356" t="s">
        <v>764</v>
      </c>
      <c r="HQY44" s="357"/>
      <c r="HQZ44" s="176"/>
      <c r="HRA44" s="176"/>
      <c r="HRB44" s="358" t="s">
        <v>22</v>
      </c>
      <c r="HRC44" s="359">
        <v>0.4</v>
      </c>
      <c r="HRD44" s="356" t="s">
        <v>774</v>
      </c>
      <c r="HRE44" s="355" t="s">
        <v>773</v>
      </c>
      <c r="HRF44" s="356" t="s">
        <v>764</v>
      </c>
      <c r="HRG44" s="357"/>
      <c r="HRH44" s="176"/>
      <c r="HRI44" s="176"/>
      <c r="HRJ44" s="358" t="s">
        <v>22</v>
      </c>
      <c r="HRK44" s="359">
        <v>0.4</v>
      </c>
      <c r="HRL44" s="356" t="s">
        <v>774</v>
      </c>
      <c r="HRM44" s="355" t="s">
        <v>773</v>
      </c>
      <c r="HRN44" s="356" t="s">
        <v>764</v>
      </c>
      <c r="HRO44" s="357"/>
      <c r="HRP44" s="176"/>
      <c r="HRQ44" s="176"/>
      <c r="HRR44" s="358" t="s">
        <v>22</v>
      </c>
      <c r="HRS44" s="359">
        <v>0.4</v>
      </c>
      <c r="HRT44" s="356" t="s">
        <v>774</v>
      </c>
      <c r="HRU44" s="355" t="s">
        <v>773</v>
      </c>
      <c r="HRV44" s="356" t="s">
        <v>764</v>
      </c>
      <c r="HRW44" s="357"/>
      <c r="HRX44" s="176"/>
      <c r="HRY44" s="176"/>
      <c r="HRZ44" s="358" t="s">
        <v>22</v>
      </c>
      <c r="HSA44" s="359">
        <v>0.4</v>
      </c>
      <c r="HSB44" s="356" t="s">
        <v>774</v>
      </c>
      <c r="HSC44" s="355" t="s">
        <v>773</v>
      </c>
      <c r="HSD44" s="356" t="s">
        <v>764</v>
      </c>
      <c r="HSE44" s="357"/>
      <c r="HSF44" s="176"/>
      <c r="HSG44" s="176"/>
      <c r="HSH44" s="358" t="s">
        <v>22</v>
      </c>
      <c r="HSI44" s="359">
        <v>0.4</v>
      </c>
      <c r="HSJ44" s="356" t="s">
        <v>774</v>
      </c>
      <c r="HSK44" s="355" t="s">
        <v>773</v>
      </c>
      <c r="HSL44" s="356" t="s">
        <v>764</v>
      </c>
      <c r="HSM44" s="357"/>
      <c r="HSN44" s="176"/>
      <c r="HSO44" s="176"/>
      <c r="HSP44" s="358" t="s">
        <v>22</v>
      </c>
      <c r="HSQ44" s="359">
        <v>0.4</v>
      </c>
      <c r="HSR44" s="356" t="s">
        <v>774</v>
      </c>
      <c r="HSS44" s="355" t="s">
        <v>773</v>
      </c>
      <c r="HST44" s="356" t="s">
        <v>764</v>
      </c>
      <c r="HSU44" s="357"/>
      <c r="HSV44" s="176"/>
      <c r="HSW44" s="176"/>
      <c r="HSX44" s="358" t="s">
        <v>22</v>
      </c>
      <c r="HSY44" s="359">
        <v>0.4</v>
      </c>
      <c r="HSZ44" s="356" t="s">
        <v>774</v>
      </c>
      <c r="HTA44" s="355" t="s">
        <v>773</v>
      </c>
      <c r="HTB44" s="356" t="s">
        <v>764</v>
      </c>
      <c r="HTC44" s="357"/>
      <c r="HTD44" s="176"/>
      <c r="HTE44" s="176"/>
      <c r="HTF44" s="358" t="s">
        <v>22</v>
      </c>
      <c r="HTG44" s="359">
        <v>0.4</v>
      </c>
      <c r="HTH44" s="356" t="s">
        <v>774</v>
      </c>
      <c r="HTI44" s="355" t="s">
        <v>773</v>
      </c>
      <c r="HTJ44" s="356" t="s">
        <v>764</v>
      </c>
      <c r="HTK44" s="357"/>
      <c r="HTL44" s="176"/>
      <c r="HTM44" s="176"/>
      <c r="HTN44" s="358" t="s">
        <v>22</v>
      </c>
      <c r="HTO44" s="359">
        <v>0.4</v>
      </c>
      <c r="HTP44" s="356" t="s">
        <v>774</v>
      </c>
      <c r="HTQ44" s="355" t="s">
        <v>773</v>
      </c>
      <c r="HTR44" s="356" t="s">
        <v>764</v>
      </c>
      <c r="HTS44" s="357"/>
      <c r="HTT44" s="176"/>
      <c r="HTU44" s="176"/>
      <c r="HTV44" s="358" t="s">
        <v>22</v>
      </c>
      <c r="HTW44" s="359">
        <v>0.4</v>
      </c>
      <c r="HTX44" s="356" t="s">
        <v>774</v>
      </c>
      <c r="HTY44" s="355" t="s">
        <v>773</v>
      </c>
      <c r="HTZ44" s="356" t="s">
        <v>764</v>
      </c>
      <c r="HUA44" s="357"/>
      <c r="HUB44" s="176"/>
      <c r="HUC44" s="176"/>
      <c r="HUD44" s="358" t="s">
        <v>22</v>
      </c>
      <c r="HUE44" s="359">
        <v>0.4</v>
      </c>
      <c r="HUF44" s="356" t="s">
        <v>774</v>
      </c>
      <c r="HUG44" s="355" t="s">
        <v>773</v>
      </c>
      <c r="HUH44" s="356" t="s">
        <v>764</v>
      </c>
      <c r="HUI44" s="357"/>
      <c r="HUJ44" s="176"/>
      <c r="HUK44" s="176"/>
      <c r="HUL44" s="358" t="s">
        <v>22</v>
      </c>
      <c r="HUM44" s="359">
        <v>0.4</v>
      </c>
      <c r="HUN44" s="356" t="s">
        <v>774</v>
      </c>
      <c r="HUO44" s="355" t="s">
        <v>773</v>
      </c>
      <c r="HUP44" s="356" t="s">
        <v>764</v>
      </c>
      <c r="HUQ44" s="357"/>
      <c r="HUR44" s="176"/>
      <c r="HUS44" s="176"/>
      <c r="HUT44" s="358" t="s">
        <v>22</v>
      </c>
      <c r="HUU44" s="359">
        <v>0.4</v>
      </c>
      <c r="HUV44" s="356" t="s">
        <v>774</v>
      </c>
      <c r="HUW44" s="355" t="s">
        <v>773</v>
      </c>
      <c r="HUX44" s="356" t="s">
        <v>764</v>
      </c>
      <c r="HUY44" s="357"/>
      <c r="HUZ44" s="176"/>
      <c r="HVA44" s="176"/>
      <c r="HVB44" s="358" t="s">
        <v>22</v>
      </c>
      <c r="HVC44" s="359">
        <v>0.4</v>
      </c>
      <c r="HVD44" s="356" t="s">
        <v>774</v>
      </c>
      <c r="HVE44" s="355" t="s">
        <v>773</v>
      </c>
      <c r="HVF44" s="356" t="s">
        <v>764</v>
      </c>
      <c r="HVG44" s="357"/>
      <c r="HVH44" s="176"/>
      <c r="HVI44" s="176"/>
      <c r="HVJ44" s="358" t="s">
        <v>22</v>
      </c>
      <c r="HVK44" s="359">
        <v>0.4</v>
      </c>
      <c r="HVL44" s="356" t="s">
        <v>774</v>
      </c>
      <c r="HVM44" s="355" t="s">
        <v>773</v>
      </c>
      <c r="HVN44" s="356" t="s">
        <v>764</v>
      </c>
      <c r="HVO44" s="357"/>
      <c r="HVP44" s="176"/>
      <c r="HVQ44" s="176"/>
      <c r="HVR44" s="358" t="s">
        <v>22</v>
      </c>
      <c r="HVS44" s="359">
        <v>0.4</v>
      </c>
      <c r="HVT44" s="356" t="s">
        <v>774</v>
      </c>
      <c r="HVU44" s="355" t="s">
        <v>773</v>
      </c>
      <c r="HVV44" s="356" t="s">
        <v>764</v>
      </c>
      <c r="HVW44" s="357"/>
      <c r="HVX44" s="176"/>
      <c r="HVY44" s="176"/>
      <c r="HVZ44" s="358" t="s">
        <v>22</v>
      </c>
      <c r="HWA44" s="359">
        <v>0.4</v>
      </c>
      <c r="HWB44" s="356" t="s">
        <v>774</v>
      </c>
      <c r="HWC44" s="355" t="s">
        <v>773</v>
      </c>
      <c r="HWD44" s="356" t="s">
        <v>764</v>
      </c>
      <c r="HWE44" s="357"/>
      <c r="HWF44" s="176"/>
      <c r="HWG44" s="176"/>
      <c r="HWH44" s="358" t="s">
        <v>22</v>
      </c>
      <c r="HWI44" s="359">
        <v>0.4</v>
      </c>
      <c r="HWJ44" s="356" t="s">
        <v>774</v>
      </c>
      <c r="HWK44" s="355" t="s">
        <v>773</v>
      </c>
      <c r="HWL44" s="356" t="s">
        <v>764</v>
      </c>
      <c r="HWM44" s="357"/>
      <c r="HWN44" s="176"/>
      <c r="HWO44" s="176"/>
      <c r="HWP44" s="358" t="s">
        <v>22</v>
      </c>
      <c r="HWQ44" s="359">
        <v>0.4</v>
      </c>
      <c r="HWR44" s="356" t="s">
        <v>774</v>
      </c>
      <c r="HWS44" s="355" t="s">
        <v>773</v>
      </c>
      <c r="HWT44" s="356" t="s">
        <v>764</v>
      </c>
      <c r="HWU44" s="357"/>
      <c r="HWV44" s="176"/>
      <c r="HWW44" s="176"/>
      <c r="HWX44" s="358" t="s">
        <v>22</v>
      </c>
      <c r="HWY44" s="359">
        <v>0.4</v>
      </c>
      <c r="HWZ44" s="356" t="s">
        <v>774</v>
      </c>
      <c r="HXA44" s="355" t="s">
        <v>773</v>
      </c>
      <c r="HXB44" s="356" t="s">
        <v>764</v>
      </c>
      <c r="HXC44" s="357"/>
      <c r="HXD44" s="176"/>
      <c r="HXE44" s="176"/>
      <c r="HXF44" s="358" t="s">
        <v>22</v>
      </c>
      <c r="HXG44" s="359">
        <v>0.4</v>
      </c>
      <c r="HXH44" s="356" t="s">
        <v>774</v>
      </c>
      <c r="HXI44" s="355" t="s">
        <v>773</v>
      </c>
      <c r="HXJ44" s="356" t="s">
        <v>764</v>
      </c>
      <c r="HXK44" s="357"/>
      <c r="HXL44" s="176"/>
      <c r="HXM44" s="176"/>
      <c r="HXN44" s="358" t="s">
        <v>22</v>
      </c>
      <c r="HXO44" s="359">
        <v>0.4</v>
      </c>
      <c r="HXP44" s="356" t="s">
        <v>774</v>
      </c>
      <c r="HXQ44" s="355" t="s">
        <v>773</v>
      </c>
      <c r="HXR44" s="356" t="s">
        <v>764</v>
      </c>
      <c r="HXS44" s="357"/>
      <c r="HXT44" s="176"/>
      <c r="HXU44" s="176"/>
      <c r="HXV44" s="358" t="s">
        <v>22</v>
      </c>
      <c r="HXW44" s="359">
        <v>0.4</v>
      </c>
      <c r="HXX44" s="356" t="s">
        <v>774</v>
      </c>
      <c r="HXY44" s="355" t="s">
        <v>773</v>
      </c>
      <c r="HXZ44" s="356" t="s">
        <v>764</v>
      </c>
      <c r="HYA44" s="357"/>
      <c r="HYB44" s="176"/>
      <c r="HYC44" s="176"/>
      <c r="HYD44" s="358" t="s">
        <v>22</v>
      </c>
      <c r="HYE44" s="359">
        <v>0.4</v>
      </c>
      <c r="HYF44" s="356" t="s">
        <v>774</v>
      </c>
      <c r="HYG44" s="355" t="s">
        <v>773</v>
      </c>
      <c r="HYH44" s="356" t="s">
        <v>764</v>
      </c>
      <c r="HYI44" s="357"/>
      <c r="HYJ44" s="176"/>
      <c r="HYK44" s="176"/>
      <c r="HYL44" s="358" t="s">
        <v>22</v>
      </c>
      <c r="HYM44" s="359">
        <v>0.4</v>
      </c>
      <c r="HYN44" s="356" t="s">
        <v>774</v>
      </c>
      <c r="HYO44" s="355" t="s">
        <v>773</v>
      </c>
      <c r="HYP44" s="356" t="s">
        <v>764</v>
      </c>
      <c r="HYQ44" s="357"/>
      <c r="HYR44" s="176"/>
      <c r="HYS44" s="176"/>
      <c r="HYT44" s="358" t="s">
        <v>22</v>
      </c>
      <c r="HYU44" s="359">
        <v>0.4</v>
      </c>
      <c r="HYV44" s="356" t="s">
        <v>774</v>
      </c>
      <c r="HYW44" s="355" t="s">
        <v>773</v>
      </c>
      <c r="HYX44" s="356" t="s">
        <v>764</v>
      </c>
      <c r="HYY44" s="357"/>
      <c r="HYZ44" s="176"/>
      <c r="HZA44" s="176"/>
      <c r="HZB44" s="358" t="s">
        <v>22</v>
      </c>
      <c r="HZC44" s="359">
        <v>0.4</v>
      </c>
      <c r="HZD44" s="356" t="s">
        <v>774</v>
      </c>
      <c r="HZE44" s="355" t="s">
        <v>773</v>
      </c>
      <c r="HZF44" s="356" t="s">
        <v>764</v>
      </c>
      <c r="HZG44" s="357"/>
      <c r="HZH44" s="176"/>
      <c r="HZI44" s="176"/>
      <c r="HZJ44" s="358" t="s">
        <v>22</v>
      </c>
      <c r="HZK44" s="359">
        <v>0.4</v>
      </c>
      <c r="HZL44" s="356" t="s">
        <v>774</v>
      </c>
      <c r="HZM44" s="355" t="s">
        <v>773</v>
      </c>
      <c r="HZN44" s="356" t="s">
        <v>764</v>
      </c>
      <c r="HZO44" s="357"/>
      <c r="HZP44" s="176"/>
      <c r="HZQ44" s="176"/>
      <c r="HZR44" s="358" t="s">
        <v>22</v>
      </c>
      <c r="HZS44" s="359">
        <v>0.4</v>
      </c>
      <c r="HZT44" s="356" t="s">
        <v>774</v>
      </c>
      <c r="HZU44" s="355" t="s">
        <v>773</v>
      </c>
      <c r="HZV44" s="356" t="s">
        <v>764</v>
      </c>
      <c r="HZW44" s="357"/>
      <c r="HZX44" s="176"/>
      <c r="HZY44" s="176"/>
      <c r="HZZ44" s="358" t="s">
        <v>22</v>
      </c>
      <c r="IAA44" s="359">
        <v>0.4</v>
      </c>
      <c r="IAB44" s="356" t="s">
        <v>774</v>
      </c>
      <c r="IAC44" s="355" t="s">
        <v>773</v>
      </c>
      <c r="IAD44" s="356" t="s">
        <v>764</v>
      </c>
      <c r="IAE44" s="357"/>
      <c r="IAF44" s="176"/>
      <c r="IAG44" s="176"/>
      <c r="IAH44" s="358" t="s">
        <v>22</v>
      </c>
      <c r="IAI44" s="359">
        <v>0.4</v>
      </c>
      <c r="IAJ44" s="356" t="s">
        <v>774</v>
      </c>
      <c r="IAK44" s="355" t="s">
        <v>773</v>
      </c>
      <c r="IAL44" s="356" t="s">
        <v>764</v>
      </c>
      <c r="IAM44" s="357"/>
      <c r="IAN44" s="176"/>
      <c r="IAO44" s="176"/>
      <c r="IAP44" s="358" t="s">
        <v>22</v>
      </c>
      <c r="IAQ44" s="359">
        <v>0.4</v>
      </c>
      <c r="IAR44" s="356" t="s">
        <v>774</v>
      </c>
      <c r="IAS44" s="355" t="s">
        <v>773</v>
      </c>
      <c r="IAT44" s="356" t="s">
        <v>764</v>
      </c>
      <c r="IAU44" s="357"/>
      <c r="IAV44" s="176"/>
      <c r="IAW44" s="176"/>
      <c r="IAX44" s="358" t="s">
        <v>22</v>
      </c>
      <c r="IAY44" s="359">
        <v>0.4</v>
      </c>
      <c r="IAZ44" s="356" t="s">
        <v>774</v>
      </c>
      <c r="IBA44" s="355" t="s">
        <v>773</v>
      </c>
      <c r="IBB44" s="356" t="s">
        <v>764</v>
      </c>
      <c r="IBC44" s="357"/>
      <c r="IBD44" s="176"/>
      <c r="IBE44" s="176"/>
      <c r="IBF44" s="358" t="s">
        <v>22</v>
      </c>
      <c r="IBG44" s="359">
        <v>0.4</v>
      </c>
      <c r="IBH44" s="356" t="s">
        <v>774</v>
      </c>
      <c r="IBI44" s="355" t="s">
        <v>773</v>
      </c>
      <c r="IBJ44" s="356" t="s">
        <v>764</v>
      </c>
      <c r="IBK44" s="357"/>
      <c r="IBL44" s="176"/>
      <c r="IBM44" s="176"/>
      <c r="IBN44" s="358" t="s">
        <v>22</v>
      </c>
      <c r="IBO44" s="359">
        <v>0.4</v>
      </c>
      <c r="IBP44" s="356" t="s">
        <v>774</v>
      </c>
      <c r="IBQ44" s="355" t="s">
        <v>773</v>
      </c>
      <c r="IBR44" s="356" t="s">
        <v>764</v>
      </c>
      <c r="IBS44" s="357"/>
      <c r="IBT44" s="176"/>
      <c r="IBU44" s="176"/>
      <c r="IBV44" s="358" t="s">
        <v>22</v>
      </c>
      <c r="IBW44" s="359">
        <v>0.4</v>
      </c>
      <c r="IBX44" s="356" t="s">
        <v>774</v>
      </c>
      <c r="IBY44" s="355" t="s">
        <v>773</v>
      </c>
      <c r="IBZ44" s="356" t="s">
        <v>764</v>
      </c>
      <c r="ICA44" s="357"/>
      <c r="ICB44" s="176"/>
      <c r="ICC44" s="176"/>
      <c r="ICD44" s="358" t="s">
        <v>22</v>
      </c>
      <c r="ICE44" s="359">
        <v>0.4</v>
      </c>
      <c r="ICF44" s="356" t="s">
        <v>774</v>
      </c>
      <c r="ICG44" s="355" t="s">
        <v>773</v>
      </c>
      <c r="ICH44" s="356" t="s">
        <v>764</v>
      </c>
      <c r="ICI44" s="357"/>
      <c r="ICJ44" s="176"/>
      <c r="ICK44" s="176"/>
      <c r="ICL44" s="358" t="s">
        <v>22</v>
      </c>
      <c r="ICM44" s="359">
        <v>0.4</v>
      </c>
      <c r="ICN44" s="356" t="s">
        <v>774</v>
      </c>
      <c r="ICO44" s="355" t="s">
        <v>773</v>
      </c>
      <c r="ICP44" s="356" t="s">
        <v>764</v>
      </c>
      <c r="ICQ44" s="357"/>
      <c r="ICR44" s="176"/>
      <c r="ICS44" s="176"/>
      <c r="ICT44" s="358" t="s">
        <v>22</v>
      </c>
      <c r="ICU44" s="359">
        <v>0.4</v>
      </c>
      <c r="ICV44" s="356" t="s">
        <v>774</v>
      </c>
      <c r="ICW44" s="355" t="s">
        <v>773</v>
      </c>
      <c r="ICX44" s="356" t="s">
        <v>764</v>
      </c>
      <c r="ICY44" s="357"/>
      <c r="ICZ44" s="176"/>
      <c r="IDA44" s="176"/>
      <c r="IDB44" s="358" t="s">
        <v>22</v>
      </c>
      <c r="IDC44" s="359">
        <v>0.4</v>
      </c>
      <c r="IDD44" s="356" t="s">
        <v>774</v>
      </c>
      <c r="IDE44" s="355" t="s">
        <v>773</v>
      </c>
      <c r="IDF44" s="356" t="s">
        <v>764</v>
      </c>
      <c r="IDG44" s="357"/>
      <c r="IDH44" s="176"/>
      <c r="IDI44" s="176"/>
      <c r="IDJ44" s="358" t="s">
        <v>22</v>
      </c>
      <c r="IDK44" s="359">
        <v>0.4</v>
      </c>
      <c r="IDL44" s="356" t="s">
        <v>774</v>
      </c>
      <c r="IDM44" s="355" t="s">
        <v>773</v>
      </c>
      <c r="IDN44" s="356" t="s">
        <v>764</v>
      </c>
      <c r="IDO44" s="357"/>
      <c r="IDP44" s="176"/>
      <c r="IDQ44" s="176"/>
      <c r="IDR44" s="358" t="s">
        <v>22</v>
      </c>
      <c r="IDS44" s="359">
        <v>0.4</v>
      </c>
      <c r="IDT44" s="356" t="s">
        <v>774</v>
      </c>
      <c r="IDU44" s="355" t="s">
        <v>773</v>
      </c>
      <c r="IDV44" s="356" t="s">
        <v>764</v>
      </c>
      <c r="IDW44" s="357"/>
      <c r="IDX44" s="176"/>
      <c r="IDY44" s="176"/>
      <c r="IDZ44" s="358" t="s">
        <v>22</v>
      </c>
      <c r="IEA44" s="359">
        <v>0.4</v>
      </c>
      <c r="IEB44" s="356" t="s">
        <v>774</v>
      </c>
      <c r="IEC44" s="355" t="s">
        <v>773</v>
      </c>
      <c r="IED44" s="356" t="s">
        <v>764</v>
      </c>
      <c r="IEE44" s="357"/>
      <c r="IEF44" s="176"/>
      <c r="IEG44" s="176"/>
      <c r="IEH44" s="358" t="s">
        <v>22</v>
      </c>
      <c r="IEI44" s="359">
        <v>0.4</v>
      </c>
      <c r="IEJ44" s="356" t="s">
        <v>774</v>
      </c>
      <c r="IEK44" s="355" t="s">
        <v>773</v>
      </c>
      <c r="IEL44" s="356" t="s">
        <v>764</v>
      </c>
      <c r="IEM44" s="357"/>
      <c r="IEN44" s="176"/>
      <c r="IEO44" s="176"/>
      <c r="IEP44" s="358" t="s">
        <v>22</v>
      </c>
      <c r="IEQ44" s="359">
        <v>0.4</v>
      </c>
      <c r="IER44" s="356" t="s">
        <v>774</v>
      </c>
      <c r="IES44" s="355" t="s">
        <v>773</v>
      </c>
      <c r="IET44" s="356" t="s">
        <v>764</v>
      </c>
      <c r="IEU44" s="357"/>
      <c r="IEV44" s="176"/>
      <c r="IEW44" s="176"/>
      <c r="IEX44" s="358" t="s">
        <v>22</v>
      </c>
      <c r="IEY44" s="359">
        <v>0.4</v>
      </c>
      <c r="IEZ44" s="356" t="s">
        <v>774</v>
      </c>
      <c r="IFA44" s="355" t="s">
        <v>773</v>
      </c>
      <c r="IFB44" s="356" t="s">
        <v>764</v>
      </c>
      <c r="IFC44" s="357"/>
      <c r="IFD44" s="176"/>
      <c r="IFE44" s="176"/>
      <c r="IFF44" s="358" t="s">
        <v>22</v>
      </c>
      <c r="IFG44" s="359">
        <v>0.4</v>
      </c>
      <c r="IFH44" s="356" t="s">
        <v>774</v>
      </c>
      <c r="IFI44" s="355" t="s">
        <v>773</v>
      </c>
      <c r="IFJ44" s="356" t="s">
        <v>764</v>
      </c>
      <c r="IFK44" s="357"/>
      <c r="IFL44" s="176"/>
      <c r="IFM44" s="176"/>
      <c r="IFN44" s="358" t="s">
        <v>22</v>
      </c>
      <c r="IFO44" s="359">
        <v>0.4</v>
      </c>
      <c r="IFP44" s="356" t="s">
        <v>774</v>
      </c>
      <c r="IFQ44" s="355" t="s">
        <v>773</v>
      </c>
      <c r="IFR44" s="356" t="s">
        <v>764</v>
      </c>
      <c r="IFS44" s="357"/>
      <c r="IFT44" s="176"/>
      <c r="IFU44" s="176"/>
      <c r="IFV44" s="358" t="s">
        <v>22</v>
      </c>
      <c r="IFW44" s="359">
        <v>0.4</v>
      </c>
      <c r="IFX44" s="356" t="s">
        <v>774</v>
      </c>
      <c r="IFY44" s="355" t="s">
        <v>773</v>
      </c>
      <c r="IFZ44" s="356" t="s">
        <v>764</v>
      </c>
      <c r="IGA44" s="357"/>
      <c r="IGB44" s="176"/>
      <c r="IGC44" s="176"/>
      <c r="IGD44" s="358" t="s">
        <v>22</v>
      </c>
      <c r="IGE44" s="359">
        <v>0.4</v>
      </c>
      <c r="IGF44" s="356" t="s">
        <v>774</v>
      </c>
      <c r="IGG44" s="355" t="s">
        <v>773</v>
      </c>
      <c r="IGH44" s="356" t="s">
        <v>764</v>
      </c>
      <c r="IGI44" s="357"/>
      <c r="IGJ44" s="176"/>
      <c r="IGK44" s="176"/>
      <c r="IGL44" s="358" t="s">
        <v>22</v>
      </c>
      <c r="IGM44" s="359">
        <v>0.4</v>
      </c>
      <c r="IGN44" s="356" t="s">
        <v>774</v>
      </c>
      <c r="IGO44" s="355" t="s">
        <v>773</v>
      </c>
      <c r="IGP44" s="356" t="s">
        <v>764</v>
      </c>
      <c r="IGQ44" s="357"/>
      <c r="IGR44" s="176"/>
      <c r="IGS44" s="176"/>
      <c r="IGT44" s="358" t="s">
        <v>22</v>
      </c>
      <c r="IGU44" s="359">
        <v>0.4</v>
      </c>
      <c r="IGV44" s="356" t="s">
        <v>774</v>
      </c>
      <c r="IGW44" s="355" t="s">
        <v>773</v>
      </c>
      <c r="IGX44" s="356" t="s">
        <v>764</v>
      </c>
      <c r="IGY44" s="357"/>
      <c r="IGZ44" s="176"/>
      <c r="IHA44" s="176"/>
      <c r="IHB44" s="358" t="s">
        <v>22</v>
      </c>
      <c r="IHC44" s="359">
        <v>0.4</v>
      </c>
      <c r="IHD44" s="356" t="s">
        <v>774</v>
      </c>
      <c r="IHE44" s="355" t="s">
        <v>773</v>
      </c>
      <c r="IHF44" s="356" t="s">
        <v>764</v>
      </c>
      <c r="IHG44" s="357"/>
      <c r="IHH44" s="176"/>
      <c r="IHI44" s="176"/>
      <c r="IHJ44" s="358" t="s">
        <v>22</v>
      </c>
      <c r="IHK44" s="359">
        <v>0.4</v>
      </c>
      <c r="IHL44" s="356" t="s">
        <v>774</v>
      </c>
      <c r="IHM44" s="355" t="s">
        <v>773</v>
      </c>
      <c r="IHN44" s="356" t="s">
        <v>764</v>
      </c>
      <c r="IHO44" s="357"/>
      <c r="IHP44" s="176"/>
      <c r="IHQ44" s="176"/>
      <c r="IHR44" s="358" t="s">
        <v>22</v>
      </c>
      <c r="IHS44" s="359">
        <v>0.4</v>
      </c>
      <c r="IHT44" s="356" t="s">
        <v>774</v>
      </c>
      <c r="IHU44" s="355" t="s">
        <v>773</v>
      </c>
      <c r="IHV44" s="356" t="s">
        <v>764</v>
      </c>
      <c r="IHW44" s="357"/>
      <c r="IHX44" s="176"/>
      <c r="IHY44" s="176"/>
      <c r="IHZ44" s="358" t="s">
        <v>22</v>
      </c>
      <c r="IIA44" s="359">
        <v>0.4</v>
      </c>
      <c r="IIB44" s="356" t="s">
        <v>774</v>
      </c>
      <c r="IIC44" s="355" t="s">
        <v>773</v>
      </c>
      <c r="IID44" s="356" t="s">
        <v>764</v>
      </c>
      <c r="IIE44" s="357"/>
      <c r="IIF44" s="176"/>
      <c r="IIG44" s="176"/>
      <c r="IIH44" s="358" t="s">
        <v>22</v>
      </c>
      <c r="III44" s="359">
        <v>0.4</v>
      </c>
      <c r="IIJ44" s="356" t="s">
        <v>774</v>
      </c>
      <c r="IIK44" s="355" t="s">
        <v>773</v>
      </c>
      <c r="IIL44" s="356" t="s">
        <v>764</v>
      </c>
      <c r="IIM44" s="357"/>
      <c r="IIN44" s="176"/>
      <c r="IIO44" s="176"/>
      <c r="IIP44" s="358" t="s">
        <v>22</v>
      </c>
      <c r="IIQ44" s="359">
        <v>0.4</v>
      </c>
      <c r="IIR44" s="356" t="s">
        <v>774</v>
      </c>
      <c r="IIS44" s="355" t="s">
        <v>773</v>
      </c>
      <c r="IIT44" s="356" t="s">
        <v>764</v>
      </c>
      <c r="IIU44" s="357"/>
      <c r="IIV44" s="176"/>
      <c r="IIW44" s="176"/>
      <c r="IIX44" s="358" t="s">
        <v>22</v>
      </c>
      <c r="IIY44" s="359">
        <v>0.4</v>
      </c>
      <c r="IIZ44" s="356" t="s">
        <v>774</v>
      </c>
      <c r="IJA44" s="355" t="s">
        <v>773</v>
      </c>
      <c r="IJB44" s="356" t="s">
        <v>764</v>
      </c>
      <c r="IJC44" s="357"/>
      <c r="IJD44" s="176"/>
      <c r="IJE44" s="176"/>
      <c r="IJF44" s="358" t="s">
        <v>22</v>
      </c>
      <c r="IJG44" s="359">
        <v>0.4</v>
      </c>
      <c r="IJH44" s="356" t="s">
        <v>774</v>
      </c>
      <c r="IJI44" s="355" t="s">
        <v>773</v>
      </c>
      <c r="IJJ44" s="356" t="s">
        <v>764</v>
      </c>
      <c r="IJK44" s="357"/>
      <c r="IJL44" s="176"/>
      <c r="IJM44" s="176"/>
      <c r="IJN44" s="358" t="s">
        <v>22</v>
      </c>
      <c r="IJO44" s="359">
        <v>0.4</v>
      </c>
      <c r="IJP44" s="356" t="s">
        <v>774</v>
      </c>
      <c r="IJQ44" s="355" t="s">
        <v>773</v>
      </c>
      <c r="IJR44" s="356" t="s">
        <v>764</v>
      </c>
      <c r="IJS44" s="357"/>
      <c r="IJT44" s="176"/>
      <c r="IJU44" s="176"/>
      <c r="IJV44" s="358" t="s">
        <v>22</v>
      </c>
      <c r="IJW44" s="359">
        <v>0.4</v>
      </c>
      <c r="IJX44" s="356" t="s">
        <v>774</v>
      </c>
      <c r="IJY44" s="355" t="s">
        <v>773</v>
      </c>
      <c r="IJZ44" s="356" t="s">
        <v>764</v>
      </c>
      <c r="IKA44" s="357"/>
      <c r="IKB44" s="176"/>
      <c r="IKC44" s="176"/>
      <c r="IKD44" s="358" t="s">
        <v>22</v>
      </c>
      <c r="IKE44" s="359">
        <v>0.4</v>
      </c>
      <c r="IKF44" s="356" t="s">
        <v>774</v>
      </c>
      <c r="IKG44" s="355" t="s">
        <v>773</v>
      </c>
      <c r="IKH44" s="356" t="s">
        <v>764</v>
      </c>
      <c r="IKI44" s="357"/>
      <c r="IKJ44" s="176"/>
      <c r="IKK44" s="176"/>
      <c r="IKL44" s="358" t="s">
        <v>22</v>
      </c>
      <c r="IKM44" s="359">
        <v>0.4</v>
      </c>
      <c r="IKN44" s="356" t="s">
        <v>774</v>
      </c>
      <c r="IKO44" s="355" t="s">
        <v>773</v>
      </c>
      <c r="IKP44" s="356" t="s">
        <v>764</v>
      </c>
      <c r="IKQ44" s="357"/>
      <c r="IKR44" s="176"/>
      <c r="IKS44" s="176"/>
      <c r="IKT44" s="358" t="s">
        <v>22</v>
      </c>
      <c r="IKU44" s="359">
        <v>0.4</v>
      </c>
      <c r="IKV44" s="356" t="s">
        <v>774</v>
      </c>
      <c r="IKW44" s="355" t="s">
        <v>773</v>
      </c>
      <c r="IKX44" s="356" t="s">
        <v>764</v>
      </c>
      <c r="IKY44" s="357"/>
      <c r="IKZ44" s="176"/>
      <c r="ILA44" s="176"/>
      <c r="ILB44" s="358" t="s">
        <v>22</v>
      </c>
      <c r="ILC44" s="359">
        <v>0.4</v>
      </c>
      <c r="ILD44" s="356" t="s">
        <v>774</v>
      </c>
      <c r="ILE44" s="355" t="s">
        <v>773</v>
      </c>
      <c r="ILF44" s="356" t="s">
        <v>764</v>
      </c>
      <c r="ILG44" s="357"/>
      <c r="ILH44" s="176"/>
      <c r="ILI44" s="176"/>
      <c r="ILJ44" s="358" t="s">
        <v>22</v>
      </c>
      <c r="ILK44" s="359">
        <v>0.4</v>
      </c>
      <c r="ILL44" s="356" t="s">
        <v>774</v>
      </c>
      <c r="ILM44" s="355" t="s">
        <v>773</v>
      </c>
      <c r="ILN44" s="356" t="s">
        <v>764</v>
      </c>
      <c r="ILO44" s="357"/>
      <c r="ILP44" s="176"/>
      <c r="ILQ44" s="176"/>
      <c r="ILR44" s="358" t="s">
        <v>22</v>
      </c>
      <c r="ILS44" s="359">
        <v>0.4</v>
      </c>
      <c r="ILT44" s="356" t="s">
        <v>774</v>
      </c>
      <c r="ILU44" s="355" t="s">
        <v>773</v>
      </c>
      <c r="ILV44" s="356" t="s">
        <v>764</v>
      </c>
      <c r="ILW44" s="357"/>
      <c r="ILX44" s="176"/>
      <c r="ILY44" s="176"/>
      <c r="ILZ44" s="358" t="s">
        <v>22</v>
      </c>
      <c r="IMA44" s="359">
        <v>0.4</v>
      </c>
      <c r="IMB44" s="356" t="s">
        <v>774</v>
      </c>
      <c r="IMC44" s="355" t="s">
        <v>773</v>
      </c>
      <c r="IMD44" s="356" t="s">
        <v>764</v>
      </c>
      <c r="IME44" s="357"/>
      <c r="IMF44" s="176"/>
      <c r="IMG44" s="176"/>
      <c r="IMH44" s="358" t="s">
        <v>22</v>
      </c>
      <c r="IMI44" s="359">
        <v>0.4</v>
      </c>
      <c r="IMJ44" s="356" t="s">
        <v>774</v>
      </c>
      <c r="IMK44" s="355" t="s">
        <v>773</v>
      </c>
      <c r="IML44" s="356" t="s">
        <v>764</v>
      </c>
      <c r="IMM44" s="357"/>
      <c r="IMN44" s="176"/>
      <c r="IMO44" s="176"/>
      <c r="IMP44" s="358" t="s">
        <v>22</v>
      </c>
      <c r="IMQ44" s="359">
        <v>0.4</v>
      </c>
      <c r="IMR44" s="356" t="s">
        <v>774</v>
      </c>
      <c r="IMS44" s="355" t="s">
        <v>773</v>
      </c>
      <c r="IMT44" s="356" t="s">
        <v>764</v>
      </c>
      <c r="IMU44" s="357"/>
      <c r="IMV44" s="176"/>
      <c r="IMW44" s="176"/>
      <c r="IMX44" s="358" t="s">
        <v>22</v>
      </c>
      <c r="IMY44" s="359">
        <v>0.4</v>
      </c>
      <c r="IMZ44" s="356" t="s">
        <v>774</v>
      </c>
      <c r="INA44" s="355" t="s">
        <v>773</v>
      </c>
      <c r="INB44" s="356" t="s">
        <v>764</v>
      </c>
      <c r="INC44" s="357"/>
      <c r="IND44" s="176"/>
      <c r="INE44" s="176"/>
      <c r="INF44" s="358" t="s">
        <v>22</v>
      </c>
      <c r="ING44" s="359">
        <v>0.4</v>
      </c>
      <c r="INH44" s="356" t="s">
        <v>774</v>
      </c>
      <c r="INI44" s="355" t="s">
        <v>773</v>
      </c>
      <c r="INJ44" s="356" t="s">
        <v>764</v>
      </c>
      <c r="INK44" s="357"/>
      <c r="INL44" s="176"/>
      <c r="INM44" s="176"/>
      <c r="INN44" s="358" t="s">
        <v>22</v>
      </c>
      <c r="INO44" s="359">
        <v>0.4</v>
      </c>
      <c r="INP44" s="356" t="s">
        <v>774</v>
      </c>
      <c r="INQ44" s="355" t="s">
        <v>773</v>
      </c>
      <c r="INR44" s="356" t="s">
        <v>764</v>
      </c>
      <c r="INS44" s="357"/>
      <c r="INT44" s="176"/>
      <c r="INU44" s="176"/>
      <c r="INV44" s="358" t="s">
        <v>22</v>
      </c>
      <c r="INW44" s="359">
        <v>0.4</v>
      </c>
      <c r="INX44" s="356" t="s">
        <v>774</v>
      </c>
      <c r="INY44" s="355" t="s">
        <v>773</v>
      </c>
      <c r="INZ44" s="356" t="s">
        <v>764</v>
      </c>
      <c r="IOA44" s="357"/>
      <c r="IOB44" s="176"/>
      <c r="IOC44" s="176"/>
      <c r="IOD44" s="358" t="s">
        <v>22</v>
      </c>
      <c r="IOE44" s="359">
        <v>0.4</v>
      </c>
      <c r="IOF44" s="356" t="s">
        <v>774</v>
      </c>
      <c r="IOG44" s="355" t="s">
        <v>773</v>
      </c>
      <c r="IOH44" s="356" t="s">
        <v>764</v>
      </c>
      <c r="IOI44" s="357"/>
      <c r="IOJ44" s="176"/>
      <c r="IOK44" s="176"/>
      <c r="IOL44" s="358" t="s">
        <v>22</v>
      </c>
      <c r="IOM44" s="359">
        <v>0.4</v>
      </c>
      <c r="ION44" s="356" t="s">
        <v>774</v>
      </c>
      <c r="IOO44" s="355" t="s">
        <v>773</v>
      </c>
      <c r="IOP44" s="356" t="s">
        <v>764</v>
      </c>
      <c r="IOQ44" s="357"/>
      <c r="IOR44" s="176"/>
      <c r="IOS44" s="176"/>
      <c r="IOT44" s="358" t="s">
        <v>22</v>
      </c>
      <c r="IOU44" s="359">
        <v>0.4</v>
      </c>
      <c r="IOV44" s="356" t="s">
        <v>774</v>
      </c>
      <c r="IOW44" s="355" t="s">
        <v>773</v>
      </c>
      <c r="IOX44" s="356" t="s">
        <v>764</v>
      </c>
      <c r="IOY44" s="357"/>
      <c r="IOZ44" s="176"/>
      <c r="IPA44" s="176"/>
      <c r="IPB44" s="358" t="s">
        <v>22</v>
      </c>
      <c r="IPC44" s="359">
        <v>0.4</v>
      </c>
      <c r="IPD44" s="356" t="s">
        <v>774</v>
      </c>
      <c r="IPE44" s="355" t="s">
        <v>773</v>
      </c>
      <c r="IPF44" s="356" t="s">
        <v>764</v>
      </c>
      <c r="IPG44" s="357"/>
      <c r="IPH44" s="176"/>
      <c r="IPI44" s="176"/>
      <c r="IPJ44" s="358" t="s">
        <v>22</v>
      </c>
      <c r="IPK44" s="359">
        <v>0.4</v>
      </c>
      <c r="IPL44" s="356" t="s">
        <v>774</v>
      </c>
      <c r="IPM44" s="355" t="s">
        <v>773</v>
      </c>
      <c r="IPN44" s="356" t="s">
        <v>764</v>
      </c>
      <c r="IPO44" s="357"/>
      <c r="IPP44" s="176"/>
      <c r="IPQ44" s="176"/>
      <c r="IPR44" s="358" t="s">
        <v>22</v>
      </c>
      <c r="IPS44" s="359">
        <v>0.4</v>
      </c>
      <c r="IPT44" s="356" t="s">
        <v>774</v>
      </c>
      <c r="IPU44" s="355" t="s">
        <v>773</v>
      </c>
      <c r="IPV44" s="356" t="s">
        <v>764</v>
      </c>
      <c r="IPW44" s="357"/>
      <c r="IPX44" s="176"/>
      <c r="IPY44" s="176"/>
      <c r="IPZ44" s="358" t="s">
        <v>22</v>
      </c>
      <c r="IQA44" s="359">
        <v>0.4</v>
      </c>
      <c r="IQB44" s="356" t="s">
        <v>774</v>
      </c>
      <c r="IQC44" s="355" t="s">
        <v>773</v>
      </c>
      <c r="IQD44" s="356" t="s">
        <v>764</v>
      </c>
      <c r="IQE44" s="357"/>
      <c r="IQF44" s="176"/>
      <c r="IQG44" s="176"/>
      <c r="IQH44" s="358" t="s">
        <v>22</v>
      </c>
      <c r="IQI44" s="359">
        <v>0.4</v>
      </c>
      <c r="IQJ44" s="356" t="s">
        <v>774</v>
      </c>
      <c r="IQK44" s="355" t="s">
        <v>773</v>
      </c>
      <c r="IQL44" s="356" t="s">
        <v>764</v>
      </c>
      <c r="IQM44" s="357"/>
      <c r="IQN44" s="176"/>
      <c r="IQO44" s="176"/>
      <c r="IQP44" s="358" t="s">
        <v>22</v>
      </c>
      <c r="IQQ44" s="359">
        <v>0.4</v>
      </c>
      <c r="IQR44" s="356" t="s">
        <v>774</v>
      </c>
      <c r="IQS44" s="355" t="s">
        <v>773</v>
      </c>
      <c r="IQT44" s="356" t="s">
        <v>764</v>
      </c>
      <c r="IQU44" s="357"/>
      <c r="IQV44" s="176"/>
      <c r="IQW44" s="176"/>
      <c r="IQX44" s="358" t="s">
        <v>22</v>
      </c>
      <c r="IQY44" s="359">
        <v>0.4</v>
      </c>
      <c r="IQZ44" s="356" t="s">
        <v>774</v>
      </c>
      <c r="IRA44" s="355" t="s">
        <v>773</v>
      </c>
      <c r="IRB44" s="356" t="s">
        <v>764</v>
      </c>
      <c r="IRC44" s="357"/>
      <c r="IRD44" s="176"/>
      <c r="IRE44" s="176"/>
      <c r="IRF44" s="358" t="s">
        <v>22</v>
      </c>
      <c r="IRG44" s="359">
        <v>0.4</v>
      </c>
      <c r="IRH44" s="356" t="s">
        <v>774</v>
      </c>
      <c r="IRI44" s="355" t="s">
        <v>773</v>
      </c>
      <c r="IRJ44" s="356" t="s">
        <v>764</v>
      </c>
      <c r="IRK44" s="357"/>
      <c r="IRL44" s="176"/>
      <c r="IRM44" s="176"/>
      <c r="IRN44" s="358" t="s">
        <v>22</v>
      </c>
      <c r="IRO44" s="359">
        <v>0.4</v>
      </c>
      <c r="IRP44" s="356" t="s">
        <v>774</v>
      </c>
      <c r="IRQ44" s="355" t="s">
        <v>773</v>
      </c>
      <c r="IRR44" s="356" t="s">
        <v>764</v>
      </c>
      <c r="IRS44" s="357"/>
      <c r="IRT44" s="176"/>
      <c r="IRU44" s="176"/>
      <c r="IRV44" s="358" t="s">
        <v>22</v>
      </c>
      <c r="IRW44" s="359">
        <v>0.4</v>
      </c>
      <c r="IRX44" s="356" t="s">
        <v>774</v>
      </c>
      <c r="IRY44" s="355" t="s">
        <v>773</v>
      </c>
      <c r="IRZ44" s="356" t="s">
        <v>764</v>
      </c>
      <c r="ISA44" s="357"/>
      <c r="ISB44" s="176"/>
      <c r="ISC44" s="176"/>
      <c r="ISD44" s="358" t="s">
        <v>22</v>
      </c>
      <c r="ISE44" s="359">
        <v>0.4</v>
      </c>
      <c r="ISF44" s="356" t="s">
        <v>774</v>
      </c>
      <c r="ISG44" s="355" t="s">
        <v>773</v>
      </c>
      <c r="ISH44" s="356" t="s">
        <v>764</v>
      </c>
      <c r="ISI44" s="357"/>
      <c r="ISJ44" s="176"/>
      <c r="ISK44" s="176"/>
      <c r="ISL44" s="358" t="s">
        <v>22</v>
      </c>
      <c r="ISM44" s="359">
        <v>0.4</v>
      </c>
      <c r="ISN44" s="356" t="s">
        <v>774</v>
      </c>
      <c r="ISO44" s="355" t="s">
        <v>773</v>
      </c>
      <c r="ISP44" s="356" t="s">
        <v>764</v>
      </c>
      <c r="ISQ44" s="357"/>
      <c r="ISR44" s="176"/>
      <c r="ISS44" s="176"/>
      <c r="IST44" s="358" t="s">
        <v>22</v>
      </c>
      <c r="ISU44" s="359">
        <v>0.4</v>
      </c>
      <c r="ISV44" s="356" t="s">
        <v>774</v>
      </c>
      <c r="ISW44" s="355" t="s">
        <v>773</v>
      </c>
      <c r="ISX44" s="356" t="s">
        <v>764</v>
      </c>
      <c r="ISY44" s="357"/>
      <c r="ISZ44" s="176"/>
      <c r="ITA44" s="176"/>
      <c r="ITB44" s="358" t="s">
        <v>22</v>
      </c>
      <c r="ITC44" s="359">
        <v>0.4</v>
      </c>
      <c r="ITD44" s="356" t="s">
        <v>774</v>
      </c>
      <c r="ITE44" s="355" t="s">
        <v>773</v>
      </c>
      <c r="ITF44" s="356" t="s">
        <v>764</v>
      </c>
      <c r="ITG44" s="357"/>
      <c r="ITH44" s="176"/>
      <c r="ITI44" s="176"/>
      <c r="ITJ44" s="358" t="s">
        <v>22</v>
      </c>
      <c r="ITK44" s="359">
        <v>0.4</v>
      </c>
      <c r="ITL44" s="356" t="s">
        <v>774</v>
      </c>
      <c r="ITM44" s="355" t="s">
        <v>773</v>
      </c>
      <c r="ITN44" s="356" t="s">
        <v>764</v>
      </c>
      <c r="ITO44" s="357"/>
      <c r="ITP44" s="176"/>
      <c r="ITQ44" s="176"/>
      <c r="ITR44" s="358" t="s">
        <v>22</v>
      </c>
      <c r="ITS44" s="359">
        <v>0.4</v>
      </c>
      <c r="ITT44" s="356" t="s">
        <v>774</v>
      </c>
      <c r="ITU44" s="355" t="s">
        <v>773</v>
      </c>
      <c r="ITV44" s="356" t="s">
        <v>764</v>
      </c>
      <c r="ITW44" s="357"/>
      <c r="ITX44" s="176"/>
      <c r="ITY44" s="176"/>
      <c r="ITZ44" s="358" t="s">
        <v>22</v>
      </c>
      <c r="IUA44" s="359">
        <v>0.4</v>
      </c>
      <c r="IUB44" s="356" t="s">
        <v>774</v>
      </c>
      <c r="IUC44" s="355" t="s">
        <v>773</v>
      </c>
      <c r="IUD44" s="356" t="s">
        <v>764</v>
      </c>
      <c r="IUE44" s="357"/>
      <c r="IUF44" s="176"/>
      <c r="IUG44" s="176"/>
      <c r="IUH44" s="358" t="s">
        <v>22</v>
      </c>
      <c r="IUI44" s="359">
        <v>0.4</v>
      </c>
      <c r="IUJ44" s="356" t="s">
        <v>774</v>
      </c>
      <c r="IUK44" s="355" t="s">
        <v>773</v>
      </c>
      <c r="IUL44" s="356" t="s">
        <v>764</v>
      </c>
      <c r="IUM44" s="357"/>
      <c r="IUN44" s="176"/>
      <c r="IUO44" s="176"/>
      <c r="IUP44" s="358" t="s">
        <v>22</v>
      </c>
      <c r="IUQ44" s="359">
        <v>0.4</v>
      </c>
      <c r="IUR44" s="356" t="s">
        <v>774</v>
      </c>
      <c r="IUS44" s="355" t="s">
        <v>773</v>
      </c>
      <c r="IUT44" s="356" t="s">
        <v>764</v>
      </c>
      <c r="IUU44" s="357"/>
      <c r="IUV44" s="176"/>
      <c r="IUW44" s="176"/>
      <c r="IUX44" s="358" t="s">
        <v>22</v>
      </c>
      <c r="IUY44" s="359">
        <v>0.4</v>
      </c>
      <c r="IUZ44" s="356" t="s">
        <v>774</v>
      </c>
      <c r="IVA44" s="355" t="s">
        <v>773</v>
      </c>
      <c r="IVB44" s="356" t="s">
        <v>764</v>
      </c>
      <c r="IVC44" s="357"/>
      <c r="IVD44" s="176"/>
      <c r="IVE44" s="176"/>
      <c r="IVF44" s="358" t="s">
        <v>22</v>
      </c>
      <c r="IVG44" s="359">
        <v>0.4</v>
      </c>
      <c r="IVH44" s="356" t="s">
        <v>774</v>
      </c>
      <c r="IVI44" s="355" t="s">
        <v>773</v>
      </c>
      <c r="IVJ44" s="356" t="s">
        <v>764</v>
      </c>
      <c r="IVK44" s="357"/>
      <c r="IVL44" s="176"/>
      <c r="IVM44" s="176"/>
      <c r="IVN44" s="358" t="s">
        <v>22</v>
      </c>
      <c r="IVO44" s="359">
        <v>0.4</v>
      </c>
      <c r="IVP44" s="356" t="s">
        <v>774</v>
      </c>
      <c r="IVQ44" s="355" t="s">
        <v>773</v>
      </c>
      <c r="IVR44" s="356" t="s">
        <v>764</v>
      </c>
      <c r="IVS44" s="357"/>
      <c r="IVT44" s="176"/>
      <c r="IVU44" s="176"/>
      <c r="IVV44" s="358" t="s">
        <v>22</v>
      </c>
      <c r="IVW44" s="359">
        <v>0.4</v>
      </c>
      <c r="IVX44" s="356" t="s">
        <v>774</v>
      </c>
      <c r="IVY44" s="355" t="s">
        <v>773</v>
      </c>
      <c r="IVZ44" s="356" t="s">
        <v>764</v>
      </c>
      <c r="IWA44" s="357"/>
      <c r="IWB44" s="176"/>
      <c r="IWC44" s="176"/>
      <c r="IWD44" s="358" t="s">
        <v>22</v>
      </c>
      <c r="IWE44" s="359">
        <v>0.4</v>
      </c>
      <c r="IWF44" s="356" t="s">
        <v>774</v>
      </c>
      <c r="IWG44" s="355" t="s">
        <v>773</v>
      </c>
      <c r="IWH44" s="356" t="s">
        <v>764</v>
      </c>
      <c r="IWI44" s="357"/>
      <c r="IWJ44" s="176"/>
      <c r="IWK44" s="176"/>
      <c r="IWL44" s="358" t="s">
        <v>22</v>
      </c>
      <c r="IWM44" s="359">
        <v>0.4</v>
      </c>
      <c r="IWN44" s="356" t="s">
        <v>774</v>
      </c>
      <c r="IWO44" s="355" t="s">
        <v>773</v>
      </c>
      <c r="IWP44" s="356" t="s">
        <v>764</v>
      </c>
      <c r="IWQ44" s="357"/>
      <c r="IWR44" s="176"/>
      <c r="IWS44" s="176"/>
      <c r="IWT44" s="358" t="s">
        <v>22</v>
      </c>
      <c r="IWU44" s="359">
        <v>0.4</v>
      </c>
      <c r="IWV44" s="356" t="s">
        <v>774</v>
      </c>
      <c r="IWW44" s="355" t="s">
        <v>773</v>
      </c>
      <c r="IWX44" s="356" t="s">
        <v>764</v>
      </c>
      <c r="IWY44" s="357"/>
      <c r="IWZ44" s="176"/>
      <c r="IXA44" s="176"/>
      <c r="IXB44" s="358" t="s">
        <v>22</v>
      </c>
      <c r="IXC44" s="359">
        <v>0.4</v>
      </c>
      <c r="IXD44" s="356" t="s">
        <v>774</v>
      </c>
      <c r="IXE44" s="355" t="s">
        <v>773</v>
      </c>
      <c r="IXF44" s="356" t="s">
        <v>764</v>
      </c>
      <c r="IXG44" s="357"/>
      <c r="IXH44" s="176"/>
      <c r="IXI44" s="176"/>
      <c r="IXJ44" s="358" t="s">
        <v>22</v>
      </c>
      <c r="IXK44" s="359">
        <v>0.4</v>
      </c>
      <c r="IXL44" s="356" t="s">
        <v>774</v>
      </c>
      <c r="IXM44" s="355" t="s">
        <v>773</v>
      </c>
      <c r="IXN44" s="356" t="s">
        <v>764</v>
      </c>
      <c r="IXO44" s="357"/>
      <c r="IXP44" s="176"/>
      <c r="IXQ44" s="176"/>
      <c r="IXR44" s="358" t="s">
        <v>22</v>
      </c>
      <c r="IXS44" s="359">
        <v>0.4</v>
      </c>
      <c r="IXT44" s="356" t="s">
        <v>774</v>
      </c>
      <c r="IXU44" s="355" t="s">
        <v>773</v>
      </c>
      <c r="IXV44" s="356" t="s">
        <v>764</v>
      </c>
      <c r="IXW44" s="357"/>
      <c r="IXX44" s="176"/>
      <c r="IXY44" s="176"/>
      <c r="IXZ44" s="358" t="s">
        <v>22</v>
      </c>
      <c r="IYA44" s="359">
        <v>0.4</v>
      </c>
      <c r="IYB44" s="356" t="s">
        <v>774</v>
      </c>
      <c r="IYC44" s="355" t="s">
        <v>773</v>
      </c>
      <c r="IYD44" s="356" t="s">
        <v>764</v>
      </c>
      <c r="IYE44" s="357"/>
      <c r="IYF44" s="176"/>
      <c r="IYG44" s="176"/>
      <c r="IYH44" s="358" t="s">
        <v>22</v>
      </c>
      <c r="IYI44" s="359">
        <v>0.4</v>
      </c>
      <c r="IYJ44" s="356" t="s">
        <v>774</v>
      </c>
      <c r="IYK44" s="355" t="s">
        <v>773</v>
      </c>
      <c r="IYL44" s="356" t="s">
        <v>764</v>
      </c>
      <c r="IYM44" s="357"/>
      <c r="IYN44" s="176"/>
      <c r="IYO44" s="176"/>
      <c r="IYP44" s="358" t="s">
        <v>22</v>
      </c>
      <c r="IYQ44" s="359">
        <v>0.4</v>
      </c>
      <c r="IYR44" s="356" t="s">
        <v>774</v>
      </c>
      <c r="IYS44" s="355" t="s">
        <v>773</v>
      </c>
      <c r="IYT44" s="356" t="s">
        <v>764</v>
      </c>
      <c r="IYU44" s="357"/>
      <c r="IYV44" s="176"/>
      <c r="IYW44" s="176"/>
      <c r="IYX44" s="358" t="s">
        <v>22</v>
      </c>
      <c r="IYY44" s="359">
        <v>0.4</v>
      </c>
      <c r="IYZ44" s="356" t="s">
        <v>774</v>
      </c>
      <c r="IZA44" s="355" t="s">
        <v>773</v>
      </c>
      <c r="IZB44" s="356" t="s">
        <v>764</v>
      </c>
      <c r="IZC44" s="357"/>
      <c r="IZD44" s="176"/>
      <c r="IZE44" s="176"/>
      <c r="IZF44" s="358" t="s">
        <v>22</v>
      </c>
      <c r="IZG44" s="359">
        <v>0.4</v>
      </c>
      <c r="IZH44" s="356" t="s">
        <v>774</v>
      </c>
      <c r="IZI44" s="355" t="s">
        <v>773</v>
      </c>
      <c r="IZJ44" s="356" t="s">
        <v>764</v>
      </c>
      <c r="IZK44" s="357"/>
      <c r="IZL44" s="176"/>
      <c r="IZM44" s="176"/>
      <c r="IZN44" s="358" t="s">
        <v>22</v>
      </c>
      <c r="IZO44" s="359">
        <v>0.4</v>
      </c>
      <c r="IZP44" s="356" t="s">
        <v>774</v>
      </c>
      <c r="IZQ44" s="355" t="s">
        <v>773</v>
      </c>
      <c r="IZR44" s="356" t="s">
        <v>764</v>
      </c>
      <c r="IZS44" s="357"/>
      <c r="IZT44" s="176"/>
      <c r="IZU44" s="176"/>
      <c r="IZV44" s="358" t="s">
        <v>22</v>
      </c>
      <c r="IZW44" s="359">
        <v>0.4</v>
      </c>
      <c r="IZX44" s="356" t="s">
        <v>774</v>
      </c>
      <c r="IZY44" s="355" t="s">
        <v>773</v>
      </c>
      <c r="IZZ44" s="356" t="s">
        <v>764</v>
      </c>
      <c r="JAA44" s="357"/>
      <c r="JAB44" s="176"/>
      <c r="JAC44" s="176"/>
      <c r="JAD44" s="358" t="s">
        <v>22</v>
      </c>
      <c r="JAE44" s="359">
        <v>0.4</v>
      </c>
      <c r="JAF44" s="356" t="s">
        <v>774</v>
      </c>
      <c r="JAG44" s="355" t="s">
        <v>773</v>
      </c>
      <c r="JAH44" s="356" t="s">
        <v>764</v>
      </c>
      <c r="JAI44" s="357"/>
      <c r="JAJ44" s="176"/>
      <c r="JAK44" s="176"/>
      <c r="JAL44" s="358" t="s">
        <v>22</v>
      </c>
      <c r="JAM44" s="359">
        <v>0.4</v>
      </c>
      <c r="JAN44" s="356" t="s">
        <v>774</v>
      </c>
      <c r="JAO44" s="355" t="s">
        <v>773</v>
      </c>
      <c r="JAP44" s="356" t="s">
        <v>764</v>
      </c>
      <c r="JAQ44" s="357"/>
      <c r="JAR44" s="176"/>
      <c r="JAS44" s="176"/>
      <c r="JAT44" s="358" t="s">
        <v>22</v>
      </c>
      <c r="JAU44" s="359">
        <v>0.4</v>
      </c>
      <c r="JAV44" s="356" t="s">
        <v>774</v>
      </c>
      <c r="JAW44" s="355" t="s">
        <v>773</v>
      </c>
      <c r="JAX44" s="356" t="s">
        <v>764</v>
      </c>
      <c r="JAY44" s="357"/>
      <c r="JAZ44" s="176"/>
      <c r="JBA44" s="176"/>
      <c r="JBB44" s="358" t="s">
        <v>22</v>
      </c>
      <c r="JBC44" s="359">
        <v>0.4</v>
      </c>
      <c r="JBD44" s="356" t="s">
        <v>774</v>
      </c>
      <c r="JBE44" s="355" t="s">
        <v>773</v>
      </c>
      <c r="JBF44" s="356" t="s">
        <v>764</v>
      </c>
      <c r="JBG44" s="357"/>
      <c r="JBH44" s="176"/>
      <c r="JBI44" s="176"/>
      <c r="JBJ44" s="358" t="s">
        <v>22</v>
      </c>
      <c r="JBK44" s="359">
        <v>0.4</v>
      </c>
      <c r="JBL44" s="356" t="s">
        <v>774</v>
      </c>
      <c r="JBM44" s="355" t="s">
        <v>773</v>
      </c>
      <c r="JBN44" s="356" t="s">
        <v>764</v>
      </c>
      <c r="JBO44" s="357"/>
      <c r="JBP44" s="176"/>
      <c r="JBQ44" s="176"/>
      <c r="JBR44" s="358" t="s">
        <v>22</v>
      </c>
      <c r="JBS44" s="359">
        <v>0.4</v>
      </c>
      <c r="JBT44" s="356" t="s">
        <v>774</v>
      </c>
      <c r="JBU44" s="355" t="s">
        <v>773</v>
      </c>
      <c r="JBV44" s="356" t="s">
        <v>764</v>
      </c>
      <c r="JBW44" s="357"/>
      <c r="JBX44" s="176"/>
      <c r="JBY44" s="176"/>
      <c r="JBZ44" s="358" t="s">
        <v>22</v>
      </c>
      <c r="JCA44" s="359">
        <v>0.4</v>
      </c>
      <c r="JCB44" s="356" t="s">
        <v>774</v>
      </c>
      <c r="JCC44" s="355" t="s">
        <v>773</v>
      </c>
      <c r="JCD44" s="356" t="s">
        <v>764</v>
      </c>
      <c r="JCE44" s="357"/>
      <c r="JCF44" s="176"/>
      <c r="JCG44" s="176"/>
      <c r="JCH44" s="358" t="s">
        <v>22</v>
      </c>
      <c r="JCI44" s="359">
        <v>0.4</v>
      </c>
      <c r="JCJ44" s="356" t="s">
        <v>774</v>
      </c>
      <c r="JCK44" s="355" t="s">
        <v>773</v>
      </c>
      <c r="JCL44" s="356" t="s">
        <v>764</v>
      </c>
      <c r="JCM44" s="357"/>
      <c r="JCN44" s="176"/>
      <c r="JCO44" s="176"/>
      <c r="JCP44" s="358" t="s">
        <v>22</v>
      </c>
      <c r="JCQ44" s="359">
        <v>0.4</v>
      </c>
      <c r="JCR44" s="356" t="s">
        <v>774</v>
      </c>
      <c r="JCS44" s="355" t="s">
        <v>773</v>
      </c>
      <c r="JCT44" s="356" t="s">
        <v>764</v>
      </c>
      <c r="JCU44" s="357"/>
      <c r="JCV44" s="176"/>
      <c r="JCW44" s="176"/>
      <c r="JCX44" s="358" t="s">
        <v>22</v>
      </c>
      <c r="JCY44" s="359">
        <v>0.4</v>
      </c>
      <c r="JCZ44" s="356" t="s">
        <v>774</v>
      </c>
      <c r="JDA44" s="355" t="s">
        <v>773</v>
      </c>
      <c r="JDB44" s="356" t="s">
        <v>764</v>
      </c>
      <c r="JDC44" s="357"/>
      <c r="JDD44" s="176"/>
      <c r="JDE44" s="176"/>
      <c r="JDF44" s="358" t="s">
        <v>22</v>
      </c>
      <c r="JDG44" s="359">
        <v>0.4</v>
      </c>
      <c r="JDH44" s="356" t="s">
        <v>774</v>
      </c>
      <c r="JDI44" s="355" t="s">
        <v>773</v>
      </c>
      <c r="JDJ44" s="356" t="s">
        <v>764</v>
      </c>
      <c r="JDK44" s="357"/>
      <c r="JDL44" s="176"/>
      <c r="JDM44" s="176"/>
      <c r="JDN44" s="358" t="s">
        <v>22</v>
      </c>
      <c r="JDO44" s="359">
        <v>0.4</v>
      </c>
      <c r="JDP44" s="356" t="s">
        <v>774</v>
      </c>
      <c r="JDQ44" s="355" t="s">
        <v>773</v>
      </c>
      <c r="JDR44" s="356" t="s">
        <v>764</v>
      </c>
      <c r="JDS44" s="357"/>
      <c r="JDT44" s="176"/>
      <c r="JDU44" s="176"/>
      <c r="JDV44" s="358" t="s">
        <v>22</v>
      </c>
      <c r="JDW44" s="359">
        <v>0.4</v>
      </c>
      <c r="JDX44" s="356" t="s">
        <v>774</v>
      </c>
      <c r="JDY44" s="355" t="s">
        <v>773</v>
      </c>
      <c r="JDZ44" s="356" t="s">
        <v>764</v>
      </c>
      <c r="JEA44" s="357"/>
      <c r="JEB44" s="176"/>
      <c r="JEC44" s="176"/>
      <c r="JED44" s="358" t="s">
        <v>22</v>
      </c>
      <c r="JEE44" s="359">
        <v>0.4</v>
      </c>
      <c r="JEF44" s="356" t="s">
        <v>774</v>
      </c>
      <c r="JEG44" s="355" t="s">
        <v>773</v>
      </c>
      <c r="JEH44" s="356" t="s">
        <v>764</v>
      </c>
      <c r="JEI44" s="357"/>
      <c r="JEJ44" s="176"/>
      <c r="JEK44" s="176"/>
      <c r="JEL44" s="358" t="s">
        <v>22</v>
      </c>
      <c r="JEM44" s="359">
        <v>0.4</v>
      </c>
      <c r="JEN44" s="356" t="s">
        <v>774</v>
      </c>
      <c r="JEO44" s="355" t="s">
        <v>773</v>
      </c>
      <c r="JEP44" s="356" t="s">
        <v>764</v>
      </c>
      <c r="JEQ44" s="357"/>
      <c r="JER44" s="176"/>
      <c r="JES44" s="176"/>
      <c r="JET44" s="358" t="s">
        <v>22</v>
      </c>
      <c r="JEU44" s="359">
        <v>0.4</v>
      </c>
      <c r="JEV44" s="356" t="s">
        <v>774</v>
      </c>
      <c r="JEW44" s="355" t="s">
        <v>773</v>
      </c>
      <c r="JEX44" s="356" t="s">
        <v>764</v>
      </c>
      <c r="JEY44" s="357"/>
      <c r="JEZ44" s="176"/>
      <c r="JFA44" s="176"/>
      <c r="JFB44" s="358" t="s">
        <v>22</v>
      </c>
      <c r="JFC44" s="359">
        <v>0.4</v>
      </c>
      <c r="JFD44" s="356" t="s">
        <v>774</v>
      </c>
      <c r="JFE44" s="355" t="s">
        <v>773</v>
      </c>
      <c r="JFF44" s="356" t="s">
        <v>764</v>
      </c>
      <c r="JFG44" s="357"/>
      <c r="JFH44" s="176"/>
      <c r="JFI44" s="176"/>
      <c r="JFJ44" s="358" t="s">
        <v>22</v>
      </c>
      <c r="JFK44" s="359">
        <v>0.4</v>
      </c>
      <c r="JFL44" s="356" t="s">
        <v>774</v>
      </c>
      <c r="JFM44" s="355" t="s">
        <v>773</v>
      </c>
      <c r="JFN44" s="356" t="s">
        <v>764</v>
      </c>
      <c r="JFO44" s="357"/>
      <c r="JFP44" s="176"/>
      <c r="JFQ44" s="176"/>
      <c r="JFR44" s="358" t="s">
        <v>22</v>
      </c>
      <c r="JFS44" s="359">
        <v>0.4</v>
      </c>
      <c r="JFT44" s="356" t="s">
        <v>774</v>
      </c>
      <c r="JFU44" s="355" t="s">
        <v>773</v>
      </c>
      <c r="JFV44" s="356" t="s">
        <v>764</v>
      </c>
      <c r="JFW44" s="357"/>
      <c r="JFX44" s="176"/>
      <c r="JFY44" s="176"/>
      <c r="JFZ44" s="358" t="s">
        <v>22</v>
      </c>
      <c r="JGA44" s="359">
        <v>0.4</v>
      </c>
      <c r="JGB44" s="356" t="s">
        <v>774</v>
      </c>
      <c r="JGC44" s="355" t="s">
        <v>773</v>
      </c>
      <c r="JGD44" s="356" t="s">
        <v>764</v>
      </c>
      <c r="JGE44" s="357"/>
      <c r="JGF44" s="176"/>
      <c r="JGG44" s="176"/>
      <c r="JGH44" s="358" t="s">
        <v>22</v>
      </c>
      <c r="JGI44" s="359">
        <v>0.4</v>
      </c>
      <c r="JGJ44" s="356" t="s">
        <v>774</v>
      </c>
      <c r="JGK44" s="355" t="s">
        <v>773</v>
      </c>
      <c r="JGL44" s="356" t="s">
        <v>764</v>
      </c>
      <c r="JGM44" s="357"/>
      <c r="JGN44" s="176"/>
      <c r="JGO44" s="176"/>
      <c r="JGP44" s="358" t="s">
        <v>22</v>
      </c>
      <c r="JGQ44" s="359">
        <v>0.4</v>
      </c>
      <c r="JGR44" s="356" t="s">
        <v>774</v>
      </c>
      <c r="JGS44" s="355" t="s">
        <v>773</v>
      </c>
      <c r="JGT44" s="356" t="s">
        <v>764</v>
      </c>
      <c r="JGU44" s="357"/>
      <c r="JGV44" s="176"/>
      <c r="JGW44" s="176"/>
      <c r="JGX44" s="358" t="s">
        <v>22</v>
      </c>
      <c r="JGY44" s="359">
        <v>0.4</v>
      </c>
      <c r="JGZ44" s="356" t="s">
        <v>774</v>
      </c>
      <c r="JHA44" s="355" t="s">
        <v>773</v>
      </c>
      <c r="JHB44" s="356" t="s">
        <v>764</v>
      </c>
      <c r="JHC44" s="357"/>
      <c r="JHD44" s="176"/>
      <c r="JHE44" s="176"/>
      <c r="JHF44" s="358" t="s">
        <v>22</v>
      </c>
      <c r="JHG44" s="359">
        <v>0.4</v>
      </c>
      <c r="JHH44" s="356" t="s">
        <v>774</v>
      </c>
      <c r="JHI44" s="355" t="s">
        <v>773</v>
      </c>
      <c r="JHJ44" s="356" t="s">
        <v>764</v>
      </c>
      <c r="JHK44" s="357"/>
      <c r="JHL44" s="176"/>
      <c r="JHM44" s="176"/>
      <c r="JHN44" s="358" t="s">
        <v>22</v>
      </c>
      <c r="JHO44" s="359">
        <v>0.4</v>
      </c>
      <c r="JHP44" s="356" t="s">
        <v>774</v>
      </c>
      <c r="JHQ44" s="355" t="s">
        <v>773</v>
      </c>
      <c r="JHR44" s="356" t="s">
        <v>764</v>
      </c>
      <c r="JHS44" s="357"/>
      <c r="JHT44" s="176"/>
      <c r="JHU44" s="176"/>
      <c r="JHV44" s="358" t="s">
        <v>22</v>
      </c>
      <c r="JHW44" s="359">
        <v>0.4</v>
      </c>
      <c r="JHX44" s="356" t="s">
        <v>774</v>
      </c>
      <c r="JHY44" s="355" t="s">
        <v>773</v>
      </c>
      <c r="JHZ44" s="356" t="s">
        <v>764</v>
      </c>
      <c r="JIA44" s="357"/>
      <c r="JIB44" s="176"/>
      <c r="JIC44" s="176"/>
      <c r="JID44" s="358" t="s">
        <v>22</v>
      </c>
      <c r="JIE44" s="359">
        <v>0.4</v>
      </c>
      <c r="JIF44" s="356" t="s">
        <v>774</v>
      </c>
      <c r="JIG44" s="355" t="s">
        <v>773</v>
      </c>
      <c r="JIH44" s="356" t="s">
        <v>764</v>
      </c>
      <c r="JII44" s="357"/>
      <c r="JIJ44" s="176"/>
      <c r="JIK44" s="176"/>
      <c r="JIL44" s="358" t="s">
        <v>22</v>
      </c>
      <c r="JIM44" s="359">
        <v>0.4</v>
      </c>
      <c r="JIN44" s="356" t="s">
        <v>774</v>
      </c>
      <c r="JIO44" s="355" t="s">
        <v>773</v>
      </c>
      <c r="JIP44" s="356" t="s">
        <v>764</v>
      </c>
      <c r="JIQ44" s="357"/>
      <c r="JIR44" s="176"/>
      <c r="JIS44" s="176"/>
      <c r="JIT44" s="358" t="s">
        <v>22</v>
      </c>
      <c r="JIU44" s="359">
        <v>0.4</v>
      </c>
      <c r="JIV44" s="356" t="s">
        <v>774</v>
      </c>
      <c r="JIW44" s="355" t="s">
        <v>773</v>
      </c>
      <c r="JIX44" s="356" t="s">
        <v>764</v>
      </c>
      <c r="JIY44" s="357"/>
      <c r="JIZ44" s="176"/>
      <c r="JJA44" s="176"/>
      <c r="JJB44" s="358" t="s">
        <v>22</v>
      </c>
      <c r="JJC44" s="359">
        <v>0.4</v>
      </c>
      <c r="JJD44" s="356" t="s">
        <v>774</v>
      </c>
      <c r="JJE44" s="355" t="s">
        <v>773</v>
      </c>
      <c r="JJF44" s="356" t="s">
        <v>764</v>
      </c>
      <c r="JJG44" s="357"/>
      <c r="JJH44" s="176"/>
      <c r="JJI44" s="176"/>
      <c r="JJJ44" s="358" t="s">
        <v>22</v>
      </c>
      <c r="JJK44" s="359">
        <v>0.4</v>
      </c>
      <c r="JJL44" s="356" t="s">
        <v>774</v>
      </c>
      <c r="JJM44" s="355" t="s">
        <v>773</v>
      </c>
      <c r="JJN44" s="356" t="s">
        <v>764</v>
      </c>
      <c r="JJO44" s="357"/>
      <c r="JJP44" s="176"/>
      <c r="JJQ44" s="176"/>
      <c r="JJR44" s="358" t="s">
        <v>22</v>
      </c>
      <c r="JJS44" s="359">
        <v>0.4</v>
      </c>
      <c r="JJT44" s="356" t="s">
        <v>774</v>
      </c>
      <c r="JJU44" s="355" t="s">
        <v>773</v>
      </c>
      <c r="JJV44" s="356" t="s">
        <v>764</v>
      </c>
      <c r="JJW44" s="357"/>
      <c r="JJX44" s="176"/>
      <c r="JJY44" s="176"/>
      <c r="JJZ44" s="358" t="s">
        <v>22</v>
      </c>
      <c r="JKA44" s="359">
        <v>0.4</v>
      </c>
      <c r="JKB44" s="356" t="s">
        <v>774</v>
      </c>
      <c r="JKC44" s="355" t="s">
        <v>773</v>
      </c>
      <c r="JKD44" s="356" t="s">
        <v>764</v>
      </c>
      <c r="JKE44" s="357"/>
      <c r="JKF44" s="176"/>
      <c r="JKG44" s="176"/>
      <c r="JKH44" s="358" t="s">
        <v>22</v>
      </c>
      <c r="JKI44" s="359">
        <v>0.4</v>
      </c>
      <c r="JKJ44" s="356" t="s">
        <v>774</v>
      </c>
      <c r="JKK44" s="355" t="s">
        <v>773</v>
      </c>
      <c r="JKL44" s="356" t="s">
        <v>764</v>
      </c>
      <c r="JKM44" s="357"/>
      <c r="JKN44" s="176"/>
      <c r="JKO44" s="176"/>
      <c r="JKP44" s="358" t="s">
        <v>22</v>
      </c>
      <c r="JKQ44" s="359">
        <v>0.4</v>
      </c>
      <c r="JKR44" s="356" t="s">
        <v>774</v>
      </c>
      <c r="JKS44" s="355" t="s">
        <v>773</v>
      </c>
      <c r="JKT44" s="356" t="s">
        <v>764</v>
      </c>
      <c r="JKU44" s="357"/>
      <c r="JKV44" s="176"/>
      <c r="JKW44" s="176"/>
      <c r="JKX44" s="358" t="s">
        <v>22</v>
      </c>
      <c r="JKY44" s="359">
        <v>0.4</v>
      </c>
      <c r="JKZ44" s="356" t="s">
        <v>774</v>
      </c>
      <c r="JLA44" s="355" t="s">
        <v>773</v>
      </c>
      <c r="JLB44" s="356" t="s">
        <v>764</v>
      </c>
      <c r="JLC44" s="357"/>
      <c r="JLD44" s="176"/>
      <c r="JLE44" s="176"/>
      <c r="JLF44" s="358" t="s">
        <v>22</v>
      </c>
      <c r="JLG44" s="359">
        <v>0.4</v>
      </c>
      <c r="JLH44" s="356" t="s">
        <v>774</v>
      </c>
      <c r="JLI44" s="355" t="s">
        <v>773</v>
      </c>
      <c r="JLJ44" s="356" t="s">
        <v>764</v>
      </c>
      <c r="JLK44" s="357"/>
      <c r="JLL44" s="176"/>
      <c r="JLM44" s="176"/>
      <c r="JLN44" s="358" t="s">
        <v>22</v>
      </c>
      <c r="JLO44" s="359">
        <v>0.4</v>
      </c>
      <c r="JLP44" s="356" t="s">
        <v>774</v>
      </c>
      <c r="JLQ44" s="355" t="s">
        <v>773</v>
      </c>
      <c r="JLR44" s="356" t="s">
        <v>764</v>
      </c>
      <c r="JLS44" s="357"/>
      <c r="JLT44" s="176"/>
      <c r="JLU44" s="176"/>
      <c r="JLV44" s="358" t="s">
        <v>22</v>
      </c>
      <c r="JLW44" s="359">
        <v>0.4</v>
      </c>
      <c r="JLX44" s="356" t="s">
        <v>774</v>
      </c>
      <c r="JLY44" s="355" t="s">
        <v>773</v>
      </c>
      <c r="JLZ44" s="356" t="s">
        <v>764</v>
      </c>
      <c r="JMA44" s="357"/>
      <c r="JMB44" s="176"/>
      <c r="JMC44" s="176"/>
      <c r="JMD44" s="358" t="s">
        <v>22</v>
      </c>
      <c r="JME44" s="359">
        <v>0.4</v>
      </c>
      <c r="JMF44" s="356" t="s">
        <v>774</v>
      </c>
      <c r="JMG44" s="355" t="s">
        <v>773</v>
      </c>
      <c r="JMH44" s="356" t="s">
        <v>764</v>
      </c>
      <c r="JMI44" s="357"/>
      <c r="JMJ44" s="176"/>
      <c r="JMK44" s="176"/>
      <c r="JML44" s="358" t="s">
        <v>22</v>
      </c>
      <c r="JMM44" s="359">
        <v>0.4</v>
      </c>
      <c r="JMN44" s="356" t="s">
        <v>774</v>
      </c>
      <c r="JMO44" s="355" t="s">
        <v>773</v>
      </c>
      <c r="JMP44" s="356" t="s">
        <v>764</v>
      </c>
      <c r="JMQ44" s="357"/>
      <c r="JMR44" s="176"/>
      <c r="JMS44" s="176"/>
      <c r="JMT44" s="358" t="s">
        <v>22</v>
      </c>
      <c r="JMU44" s="359">
        <v>0.4</v>
      </c>
      <c r="JMV44" s="356" t="s">
        <v>774</v>
      </c>
      <c r="JMW44" s="355" t="s">
        <v>773</v>
      </c>
      <c r="JMX44" s="356" t="s">
        <v>764</v>
      </c>
      <c r="JMY44" s="357"/>
      <c r="JMZ44" s="176"/>
      <c r="JNA44" s="176"/>
      <c r="JNB44" s="358" t="s">
        <v>22</v>
      </c>
      <c r="JNC44" s="359">
        <v>0.4</v>
      </c>
      <c r="JND44" s="356" t="s">
        <v>774</v>
      </c>
      <c r="JNE44" s="355" t="s">
        <v>773</v>
      </c>
      <c r="JNF44" s="356" t="s">
        <v>764</v>
      </c>
      <c r="JNG44" s="357"/>
      <c r="JNH44" s="176"/>
      <c r="JNI44" s="176"/>
      <c r="JNJ44" s="358" t="s">
        <v>22</v>
      </c>
      <c r="JNK44" s="359">
        <v>0.4</v>
      </c>
      <c r="JNL44" s="356" t="s">
        <v>774</v>
      </c>
      <c r="JNM44" s="355" t="s">
        <v>773</v>
      </c>
      <c r="JNN44" s="356" t="s">
        <v>764</v>
      </c>
      <c r="JNO44" s="357"/>
      <c r="JNP44" s="176"/>
      <c r="JNQ44" s="176"/>
      <c r="JNR44" s="358" t="s">
        <v>22</v>
      </c>
      <c r="JNS44" s="359">
        <v>0.4</v>
      </c>
      <c r="JNT44" s="356" t="s">
        <v>774</v>
      </c>
      <c r="JNU44" s="355" t="s">
        <v>773</v>
      </c>
      <c r="JNV44" s="356" t="s">
        <v>764</v>
      </c>
      <c r="JNW44" s="357"/>
      <c r="JNX44" s="176"/>
      <c r="JNY44" s="176"/>
      <c r="JNZ44" s="358" t="s">
        <v>22</v>
      </c>
      <c r="JOA44" s="359">
        <v>0.4</v>
      </c>
      <c r="JOB44" s="356" t="s">
        <v>774</v>
      </c>
      <c r="JOC44" s="355" t="s">
        <v>773</v>
      </c>
      <c r="JOD44" s="356" t="s">
        <v>764</v>
      </c>
      <c r="JOE44" s="357"/>
      <c r="JOF44" s="176"/>
      <c r="JOG44" s="176"/>
      <c r="JOH44" s="358" t="s">
        <v>22</v>
      </c>
      <c r="JOI44" s="359">
        <v>0.4</v>
      </c>
      <c r="JOJ44" s="356" t="s">
        <v>774</v>
      </c>
      <c r="JOK44" s="355" t="s">
        <v>773</v>
      </c>
      <c r="JOL44" s="356" t="s">
        <v>764</v>
      </c>
      <c r="JOM44" s="357"/>
      <c r="JON44" s="176"/>
      <c r="JOO44" s="176"/>
      <c r="JOP44" s="358" t="s">
        <v>22</v>
      </c>
      <c r="JOQ44" s="359">
        <v>0.4</v>
      </c>
      <c r="JOR44" s="356" t="s">
        <v>774</v>
      </c>
      <c r="JOS44" s="355" t="s">
        <v>773</v>
      </c>
      <c r="JOT44" s="356" t="s">
        <v>764</v>
      </c>
      <c r="JOU44" s="357"/>
      <c r="JOV44" s="176"/>
      <c r="JOW44" s="176"/>
      <c r="JOX44" s="358" t="s">
        <v>22</v>
      </c>
      <c r="JOY44" s="359">
        <v>0.4</v>
      </c>
      <c r="JOZ44" s="356" t="s">
        <v>774</v>
      </c>
      <c r="JPA44" s="355" t="s">
        <v>773</v>
      </c>
      <c r="JPB44" s="356" t="s">
        <v>764</v>
      </c>
      <c r="JPC44" s="357"/>
      <c r="JPD44" s="176"/>
      <c r="JPE44" s="176"/>
      <c r="JPF44" s="358" t="s">
        <v>22</v>
      </c>
      <c r="JPG44" s="359">
        <v>0.4</v>
      </c>
      <c r="JPH44" s="356" t="s">
        <v>774</v>
      </c>
      <c r="JPI44" s="355" t="s">
        <v>773</v>
      </c>
      <c r="JPJ44" s="356" t="s">
        <v>764</v>
      </c>
      <c r="JPK44" s="357"/>
      <c r="JPL44" s="176"/>
      <c r="JPM44" s="176"/>
      <c r="JPN44" s="358" t="s">
        <v>22</v>
      </c>
      <c r="JPO44" s="359">
        <v>0.4</v>
      </c>
      <c r="JPP44" s="356" t="s">
        <v>774</v>
      </c>
      <c r="JPQ44" s="355" t="s">
        <v>773</v>
      </c>
      <c r="JPR44" s="356" t="s">
        <v>764</v>
      </c>
      <c r="JPS44" s="357"/>
      <c r="JPT44" s="176"/>
      <c r="JPU44" s="176"/>
      <c r="JPV44" s="358" t="s">
        <v>22</v>
      </c>
      <c r="JPW44" s="359">
        <v>0.4</v>
      </c>
      <c r="JPX44" s="356" t="s">
        <v>774</v>
      </c>
      <c r="JPY44" s="355" t="s">
        <v>773</v>
      </c>
      <c r="JPZ44" s="356" t="s">
        <v>764</v>
      </c>
      <c r="JQA44" s="357"/>
      <c r="JQB44" s="176"/>
      <c r="JQC44" s="176"/>
      <c r="JQD44" s="358" t="s">
        <v>22</v>
      </c>
      <c r="JQE44" s="359">
        <v>0.4</v>
      </c>
      <c r="JQF44" s="356" t="s">
        <v>774</v>
      </c>
      <c r="JQG44" s="355" t="s">
        <v>773</v>
      </c>
      <c r="JQH44" s="356" t="s">
        <v>764</v>
      </c>
      <c r="JQI44" s="357"/>
      <c r="JQJ44" s="176"/>
      <c r="JQK44" s="176"/>
      <c r="JQL44" s="358" t="s">
        <v>22</v>
      </c>
      <c r="JQM44" s="359">
        <v>0.4</v>
      </c>
      <c r="JQN44" s="356" t="s">
        <v>774</v>
      </c>
      <c r="JQO44" s="355" t="s">
        <v>773</v>
      </c>
      <c r="JQP44" s="356" t="s">
        <v>764</v>
      </c>
      <c r="JQQ44" s="357"/>
      <c r="JQR44" s="176"/>
      <c r="JQS44" s="176"/>
      <c r="JQT44" s="358" t="s">
        <v>22</v>
      </c>
      <c r="JQU44" s="359">
        <v>0.4</v>
      </c>
      <c r="JQV44" s="356" t="s">
        <v>774</v>
      </c>
      <c r="JQW44" s="355" t="s">
        <v>773</v>
      </c>
      <c r="JQX44" s="356" t="s">
        <v>764</v>
      </c>
      <c r="JQY44" s="357"/>
      <c r="JQZ44" s="176"/>
      <c r="JRA44" s="176"/>
      <c r="JRB44" s="358" t="s">
        <v>22</v>
      </c>
      <c r="JRC44" s="359">
        <v>0.4</v>
      </c>
      <c r="JRD44" s="356" t="s">
        <v>774</v>
      </c>
      <c r="JRE44" s="355" t="s">
        <v>773</v>
      </c>
      <c r="JRF44" s="356" t="s">
        <v>764</v>
      </c>
      <c r="JRG44" s="357"/>
      <c r="JRH44" s="176"/>
      <c r="JRI44" s="176"/>
      <c r="JRJ44" s="358" t="s">
        <v>22</v>
      </c>
      <c r="JRK44" s="359">
        <v>0.4</v>
      </c>
      <c r="JRL44" s="356" t="s">
        <v>774</v>
      </c>
      <c r="JRM44" s="355" t="s">
        <v>773</v>
      </c>
      <c r="JRN44" s="356" t="s">
        <v>764</v>
      </c>
      <c r="JRO44" s="357"/>
      <c r="JRP44" s="176"/>
      <c r="JRQ44" s="176"/>
      <c r="JRR44" s="358" t="s">
        <v>22</v>
      </c>
      <c r="JRS44" s="359">
        <v>0.4</v>
      </c>
      <c r="JRT44" s="356" t="s">
        <v>774</v>
      </c>
      <c r="JRU44" s="355" t="s">
        <v>773</v>
      </c>
      <c r="JRV44" s="356" t="s">
        <v>764</v>
      </c>
      <c r="JRW44" s="357"/>
      <c r="JRX44" s="176"/>
      <c r="JRY44" s="176"/>
      <c r="JRZ44" s="358" t="s">
        <v>22</v>
      </c>
      <c r="JSA44" s="359">
        <v>0.4</v>
      </c>
      <c r="JSB44" s="356" t="s">
        <v>774</v>
      </c>
      <c r="JSC44" s="355" t="s">
        <v>773</v>
      </c>
      <c r="JSD44" s="356" t="s">
        <v>764</v>
      </c>
      <c r="JSE44" s="357"/>
      <c r="JSF44" s="176"/>
      <c r="JSG44" s="176"/>
      <c r="JSH44" s="358" t="s">
        <v>22</v>
      </c>
      <c r="JSI44" s="359">
        <v>0.4</v>
      </c>
      <c r="JSJ44" s="356" t="s">
        <v>774</v>
      </c>
      <c r="JSK44" s="355" t="s">
        <v>773</v>
      </c>
      <c r="JSL44" s="356" t="s">
        <v>764</v>
      </c>
      <c r="JSM44" s="357"/>
      <c r="JSN44" s="176"/>
      <c r="JSO44" s="176"/>
      <c r="JSP44" s="358" t="s">
        <v>22</v>
      </c>
      <c r="JSQ44" s="359">
        <v>0.4</v>
      </c>
      <c r="JSR44" s="356" t="s">
        <v>774</v>
      </c>
      <c r="JSS44" s="355" t="s">
        <v>773</v>
      </c>
      <c r="JST44" s="356" t="s">
        <v>764</v>
      </c>
      <c r="JSU44" s="357"/>
      <c r="JSV44" s="176"/>
      <c r="JSW44" s="176"/>
      <c r="JSX44" s="358" t="s">
        <v>22</v>
      </c>
      <c r="JSY44" s="359">
        <v>0.4</v>
      </c>
      <c r="JSZ44" s="356" t="s">
        <v>774</v>
      </c>
      <c r="JTA44" s="355" t="s">
        <v>773</v>
      </c>
      <c r="JTB44" s="356" t="s">
        <v>764</v>
      </c>
      <c r="JTC44" s="357"/>
      <c r="JTD44" s="176"/>
      <c r="JTE44" s="176"/>
      <c r="JTF44" s="358" t="s">
        <v>22</v>
      </c>
      <c r="JTG44" s="359">
        <v>0.4</v>
      </c>
      <c r="JTH44" s="356" t="s">
        <v>774</v>
      </c>
      <c r="JTI44" s="355" t="s">
        <v>773</v>
      </c>
      <c r="JTJ44" s="356" t="s">
        <v>764</v>
      </c>
      <c r="JTK44" s="357"/>
      <c r="JTL44" s="176"/>
      <c r="JTM44" s="176"/>
      <c r="JTN44" s="358" t="s">
        <v>22</v>
      </c>
      <c r="JTO44" s="359">
        <v>0.4</v>
      </c>
      <c r="JTP44" s="356" t="s">
        <v>774</v>
      </c>
      <c r="JTQ44" s="355" t="s">
        <v>773</v>
      </c>
      <c r="JTR44" s="356" t="s">
        <v>764</v>
      </c>
      <c r="JTS44" s="357"/>
      <c r="JTT44" s="176"/>
      <c r="JTU44" s="176"/>
      <c r="JTV44" s="358" t="s">
        <v>22</v>
      </c>
      <c r="JTW44" s="359">
        <v>0.4</v>
      </c>
      <c r="JTX44" s="356" t="s">
        <v>774</v>
      </c>
      <c r="JTY44" s="355" t="s">
        <v>773</v>
      </c>
      <c r="JTZ44" s="356" t="s">
        <v>764</v>
      </c>
      <c r="JUA44" s="357"/>
      <c r="JUB44" s="176"/>
      <c r="JUC44" s="176"/>
      <c r="JUD44" s="358" t="s">
        <v>22</v>
      </c>
      <c r="JUE44" s="359">
        <v>0.4</v>
      </c>
      <c r="JUF44" s="356" t="s">
        <v>774</v>
      </c>
      <c r="JUG44" s="355" t="s">
        <v>773</v>
      </c>
      <c r="JUH44" s="356" t="s">
        <v>764</v>
      </c>
      <c r="JUI44" s="357"/>
      <c r="JUJ44" s="176"/>
      <c r="JUK44" s="176"/>
      <c r="JUL44" s="358" t="s">
        <v>22</v>
      </c>
      <c r="JUM44" s="359">
        <v>0.4</v>
      </c>
      <c r="JUN44" s="356" t="s">
        <v>774</v>
      </c>
      <c r="JUO44" s="355" t="s">
        <v>773</v>
      </c>
      <c r="JUP44" s="356" t="s">
        <v>764</v>
      </c>
      <c r="JUQ44" s="357"/>
      <c r="JUR44" s="176"/>
      <c r="JUS44" s="176"/>
      <c r="JUT44" s="358" t="s">
        <v>22</v>
      </c>
      <c r="JUU44" s="359">
        <v>0.4</v>
      </c>
      <c r="JUV44" s="356" t="s">
        <v>774</v>
      </c>
      <c r="JUW44" s="355" t="s">
        <v>773</v>
      </c>
      <c r="JUX44" s="356" t="s">
        <v>764</v>
      </c>
      <c r="JUY44" s="357"/>
      <c r="JUZ44" s="176"/>
      <c r="JVA44" s="176"/>
      <c r="JVB44" s="358" t="s">
        <v>22</v>
      </c>
      <c r="JVC44" s="359">
        <v>0.4</v>
      </c>
      <c r="JVD44" s="356" t="s">
        <v>774</v>
      </c>
      <c r="JVE44" s="355" t="s">
        <v>773</v>
      </c>
      <c r="JVF44" s="356" t="s">
        <v>764</v>
      </c>
      <c r="JVG44" s="357"/>
      <c r="JVH44" s="176"/>
      <c r="JVI44" s="176"/>
      <c r="JVJ44" s="358" t="s">
        <v>22</v>
      </c>
      <c r="JVK44" s="359">
        <v>0.4</v>
      </c>
      <c r="JVL44" s="356" t="s">
        <v>774</v>
      </c>
      <c r="JVM44" s="355" t="s">
        <v>773</v>
      </c>
      <c r="JVN44" s="356" t="s">
        <v>764</v>
      </c>
      <c r="JVO44" s="357"/>
      <c r="JVP44" s="176"/>
      <c r="JVQ44" s="176"/>
      <c r="JVR44" s="358" t="s">
        <v>22</v>
      </c>
      <c r="JVS44" s="359">
        <v>0.4</v>
      </c>
      <c r="JVT44" s="356" t="s">
        <v>774</v>
      </c>
      <c r="JVU44" s="355" t="s">
        <v>773</v>
      </c>
      <c r="JVV44" s="356" t="s">
        <v>764</v>
      </c>
      <c r="JVW44" s="357"/>
      <c r="JVX44" s="176"/>
      <c r="JVY44" s="176"/>
      <c r="JVZ44" s="358" t="s">
        <v>22</v>
      </c>
      <c r="JWA44" s="359">
        <v>0.4</v>
      </c>
      <c r="JWB44" s="356" t="s">
        <v>774</v>
      </c>
      <c r="JWC44" s="355" t="s">
        <v>773</v>
      </c>
      <c r="JWD44" s="356" t="s">
        <v>764</v>
      </c>
      <c r="JWE44" s="357"/>
      <c r="JWF44" s="176"/>
      <c r="JWG44" s="176"/>
      <c r="JWH44" s="358" t="s">
        <v>22</v>
      </c>
      <c r="JWI44" s="359">
        <v>0.4</v>
      </c>
      <c r="JWJ44" s="356" t="s">
        <v>774</v>
      </c>
      <c r="JWK44" s="355" t="s">
        <v>773</v>
      </c>
      <c r="JWL44" s="356" t="s">
        <v>764</v>
      </c>
      <c r="JWM44" s="357"/>
      <c r="JWN44" s="176"/>
      <c r="JWO44" s="176"/>
      <c r="JWP44" s="358" t="s">
        <v>22</v>
      </c>
      <c r="JWQ44" s="359">
        <v>0.4</v>
      </c>
      <c r="JWR44" s="356" t="s">
        <v>774</v>
      </c>
      <c r="JWS44" s="355" t="s">
        <v>773</v>
      </c>
      <c r="JWT44" s="356" t="s">
        <v>764</v>
      </c>
      <c r="JWU44" s="357"/>
      <c r="JWV44" s="176"/>
      <c r="JWW44" s="176"/>
      <c r="JWX44" s="358" t="s">
        <v>22</v>
      </c>
      <c r="JWY44" s="359">
        <v>0.4</v>
      </c>
      <c r="JWZ44" s="356" t="s">
        <v>774</v>
      </c>
      <c r="JXA44" s="355" t="s">
        <v>773</v>
      </c>
      <c r="JXB44" s="356" t="s">
        <v>764</v>
      </c>
      <c r="JXC44" s="357"/>
      <c r="JXD44" s="176"/>
      <c r="JXE44" s="176"/>
      <c r="JXF44" s="358" t="s">
        <v>22</v>
      </c>
      <c r="JXG44" s="359">
        <v>0.4</v>
      </c>
      <c r="JXH44" s="356" t="s">
        <v>774</v>
      </c>
      <c r="JXI44" s="355" t="s">
        <v>773</v>
      </c>
      <c r="JXJ44" s="356" t="s">
        <v>764</v>
      </c>
      <c r="JXK44" s="357"/>
      <c r="JXL44" s="176"/>
      <c r="JXM44" s="176"/>
      <c r="JXN44" s="358" t="s">
        <v>22</v>
      </c>
      <c r="JXO44" s="359">
        <v>0.4</v>
      </c>
      <c r="JXP44" s="356" t="s">
        <v>774</v>
      </c>
      <c r="JXQ44" s="355" t="s">
        <v>773</v>
      </c>
      <c r="JXR44" s="356" t="s">
        <v>764</v>
      </c>
      <c r="JXS44" s="357"/>
      <c r="JXT44" s="176"/>
      <c r="JXU44" s="176"/>
      <c r="JXV44" s="358" t="s">
        <v>22</v>
      </c>
      <c r="JXW44" s="359">
        <v>0.4</v>
      </c>
      <c r="JXX44" s="356" t="s">
        <v>774</v>
      </c>
      <c r="JXY44" s="355" t="s">
        <v>773</v>
      </c>
      <c r="JXZ44" s="356" t="s">
        <v>764</v>
      </c>
      <c r="JYA44" s="357"/>
      <c r="JYB44" s="176"/>
      <c r="JYC44" s="176"/>
      <c r="JYD44" s="358" t="s">
        <v>22</v>
      </c>
      <c r="JYE44" s="359">
        <v>0.4</v>
      </c>
      <c r="JYF44" s="356" t="s">
        <v>774</v>
      </c>
      <c r="JYG44" s="355" t="s">
        <v>773</v>
      </c>
      <c r="JYH44" s="356" t="s">
        <v>764</v>
      </c>
      <c r="JYI44" s="357"/>
      <c r="JYJ44" s="176"/>
      <c r="JYK44" s="176"/>
      <c r="JYL44" s="358" t="s">
        <v>22</v>
      </c>
      <c r="JYM44" s="359">
        <v>0.4</v>
      </c>
      <c r="JYN44" s="356" t="s">
        <v>774</v>
      </c>
      <c r="JYO44" s="355" t="s">
        <v>773</v>
      </c>
      <c r="JYP44" s="356" t="s">
        <v>764</v>
      </c>
      <c r="JYQ44" s="357"/>
      <c r="JYR44" s="176"/>
      <c r="JYS44" s="176"/>
      <c r="JYT44" s="358" t="s">
        <v>22</v>
      </c>
      <c r="JYU44" s="359">
        <v>0.4</v>
      </c>
      <c r="JYV44" s="356" t="s">
        <v>774</v>
      </c>
      <c r="JYW44" s="355" t="s">
        <v>773</v>
      </c>
      <c r="JYX44" s="356" t="s">
        <v>764</v>
      </c>
      <c r="JYY44" s="357"/>
      <c r="JYZ44" s="176"/>
      <c r="JZA44" s="176"/>
      <c r="JZB44" s="358" t="s">
        <v>22</v>
      </c>
      <c r="JZC44" s="359">
        <v>0.4</v>
      </c>
      <c r="JZD44" s="356" t="s">
        <v>774</v>
      </c>
      <c r="JZE44" s="355" t="s">
        <v>773</v>
      </c>
      <c r="JZF44" s="356" t="s">
        <v>764</v>
      </c>
      <c r="JZG44" s="357"/>
      <c r="JZH44" s="176"/>
      <c r="JZI44" s="176"/>
      <c r="JZJ44" s="358" t="s">
        <v>22</v>
      </c>
      <c r="JZK44" s="359">
        <v>0.4</v>
      </c>
      <c r="JZL44" s="356" t="s">
        <v>774</v>
      </c>
      <c r="JZM44" s="355" t="s">
        <v>773</v>
      </c>
      <c r="JZN44" s="356" t="s">
        <v>764</v>
      </c>
      <c r="JZO44" s="357"/>
      <c r="JZP44" s="176"/>
      <c r="JZQ44" s="176"/>
      <c r="JZR44" s="358" t="s">
        <v>22</v>
      </c>
      <c r="JZS44" s="359">
        <v>0.4</v>
      </c>
      <c r="JZT44" s="356" t="s">
        <v>774</v>
      </c>
      <c r="JZU44" s="355" t="s">
        <v>773</v>
      </c>
      <c r="JZV44" s="356" t="s">
        <v>764</v>
      </c>
      <c r="JZW44" s="357"/>
      <c r="JZX44" s="176"/>
      <c r="JZY44" s="176"/>
      <c r="JZZ44" s="358" t="s">
        <v>22</v>
      </c>
      <c r="KAA44" s="359">
        <v>0.4</v>
      </c>
      <c r="KAB44" s="356" t="s">
        <v>774</v>
      </c>
      <c r="KAC44" s="355" t="s">
        <v>773</v>
      </c>
      <c r="KAD44" s="356" t="s">
        <v>764</v>
      </c>
      <c r="KAE44" s="357"/>
      <c r="KAF44" s="176"/>
      <c r="KAG44" s="176"/>
      <c r="KAH44" s="358" t="s">
        <v>22</v>
      </c>
      <c r="KAI44" s="359">
        <v>0.4</v>
      </c>
      <c r="KAJ44" s="356" t="s">
        <v>774</v>
      </c>
      <c r="KAK44" s="355" t="s">
        <v>773</v>
      </c>
      <c r="KAL44" s="356" t="s">
        <v>764</v>
      </c>
      <c r="KAM44" s="357"/>
      <c r="KAN44" s="176"/>
      <c r="KAO44" s="176"/>
      <c r="KAP44" s="358" t="s">
        <v>22</v>
      </c>
      <c r="KAQ44" s="359">
        <v>0.4</v>
      </c>
      <c r="KAR44" s="356" t="s">
        <v>774</v>
      </c>
      <c r="KAS44" s="355" t="s">
        <v>773</v>
      </c>
      <c r="KAT44" s="356" t="s">
        <v>764</v>
      </c>
      <c r="KAU44" s="357"/>
      <c r="KAV44" s="176"/>
      <c r="KAW44" s="176"/>
      <c r="KAX44" s="358" t="s">
        <v>22</v>
      </c>
      <c r="KAY44" s="359">
        <v>0.4</v>
      </c>
      <c r="KAZ44" s="356" t="s">
        <v>774</v>
      </c>
      <c r="KBA44" s="355" t="s">
        <v>773</v>
      </c>
      <c r="KBB44" s="356" t="s">
        <v>764</v>
      </c>
      <c r="KBC44" s="357"/>
      <c r="KBD44" s="176"/>
      <c r="KBE44" s="176"/>
      <c r="KBF44" s="358" t="s">
        <v>22</v>
      </c>
      <c r="KBG44" s="359">
        <v>0.4</v>
      </c>
      <c r="KBH44" s="356" t="s">
        <v>774</v>
      </c>
      <c r="KBI44" s="355" t="s">
        <v>773</v>
      </c>
      <c r="KBJ44" s="356" t="s">
        <v>764</v>
      </c>
      <c r="KBK44" s="357"/>
      <c r="KBL44" s="176"/>
      <c r="KBM44" s="176"/>
      <c r="KBN44" s="358" t="s">
        <v>22</v>
      </c>
      <c r="KBO44" s="359">
        <v>0.4</v>
      </c>
      <c r="KBP44" s="356" t="s">
        <v>774</v>
      </c>
      <c r="KBQ44" s="355" t="s">
        <v>773</v>
      </c>
      <c r="KBR44" s="356" t="s">
        <v>764</v>
      </c>
      <c r="KBS44" s="357"/>
      <c r="KBT44" s="176"/>
      <c r="KBU44" s="176"/>
      <c r="KBV44" s="358" t="s">
        <v>22</v>
      </c>
      <c r="KBW44" s="359">
        <v>0.4</v>
      </c>
      <c r="KBX44" s="356" t="s">
        <v>774</v>
      </c>
      <c r="KBY44" s="355" t="s">
        <v>773</v>
      </c>
      <c r="KBZ44" s="356" t="s">
        <v>764</v>
      </c>
      <c r="KCA44" s="357"/>
      <c r="KCB44" s="176"/>
      <c r="KCC44" s="176"/>
      <c r="KCD44" s="358" t="s">
        <v>22</v>
      </c>
      <c r="KCE44" s="359">
        <v>0.4</v>
      </c>
      <c r="KCF44" s="356" t="s">
        <v>774</v>
      </c>
      <c r="KCG44" s="355" t="s">
        <v>773</v>
      </c>
      <c r="KCH44" s="356" t="s">
        <v>764</v>
      </c>
      <c r="KCI44" s="357"/>
      <c r="KCJ44" s="176"/>
      <c r="KCK44" s="176"/>
      <c r="KCL44" s="358" t="s">
        <v>22</v>
      </c>
      <c r="KCM44" s="359">
        <v>0.4</v>
      </c>
      <c r="KCN44" s="356" t="s">
        <v>774</v>
      </c>
      <c r="KCO44" s="355" t="s">
        <v>773</v>
      </c>
      <c r="KCP44" s="356" t="s">
        <v>764</v>
      </c>
      <c r="KCQ44" s="357"/>
      <c r="KCR44" s="176"/>
      <c r="KCS44" s="176"/>
      <c r="KCT44" s="358" t="s">
        <v>22</v>
      </c>
      <c r="KCU44" s="359">
        <v>0.4</v>
      </c>
      <c r="KCV44" s="356" t="s">
        <v>774</v>
      </c>
      <c r="KCW44" s="355" t="s">
        <v>773</v>
      </c>
      <c r="KCX44" s="356" t="s">
        <v>764</v>
      </c>
      <c r="KCY44" s="357"/>
      <c r="KCZ44" s="176"/>
      <c r="KDA44" s="176"/>
      <c r="KDB44" s="358" t="s">
        <v>22</v>
      </c>
      <c r="KDC44" s="359">
        <v>0.4</v>
      </c>
      <c r="KDD44" s="356" t="s">
        <v>774</v>
      </c>
      <c r="KDE44" s="355" t="s">
        <v>773</v>
      </c>
      <c r="KDF44" s="356" t="s">
        <v>764</v>
      </c>
      <c r="KDG44" s="357"/>
      <c r="KDH44" s="176"/>
      <c r="KDI44" s="176"/>
      <c r="KDJ44" s="358" t="s">
        <v>22</v>
      </c>
      <c r="KDK44" s="359">
        <v>0.4</v>
      </c>
      <c r="KDL44" s="356" t="s">
        <v>774</v>
      </c>
      <c r="KDM44" s="355" t="s">
        <v>773</v>
      </c>
      <c r="KDN44" s="356" t="s">
        <v>764</v>
      </c>
      <c r="KDO44" s="357"/>
      <c r="KDP44" s="176"/>
      <c r="KDQ44" s="176"/>
      <c r="KDR44" s="358" t="s">
        <v>22</v>
      </c>
      <c r="KDS44" s="359">
        <v>0.4</v>
      </c>
      <c r="KDT44" s="356" t="s">
        <v>774</v>
      </c>
      <c r="KDU44" s="355" t="s">
        <v>773</v>
      </c>
      <c r="KDV44" s="356" t="s">
        <v>764</v>
      </c>
      <c r="KDW44" s="357"/>
      <c r="KDX44" s="176"/>
      <c r="KDY44" s="176"/>
      <c r="KDZ44" s="358" t="s">
        <v>22</v>
      </c>
      <c r="KEA44" s="359">
        <v>0.4</v>
      </c>
      <c r="KEB44" s="356" t="s">
        <v>774</v>
      </c>
      <c r="KEC44" s="355" t="s">
        <v>773</v>
      </c>
      <c r="KED44" s="356" t="s">
        <v>764</v>
      </c>
      <c r="KEE44" s="357"/>
      <c r="KEF44" s="176"/>
      <c r="KEG44" s="176"/>
      <c r="KEH44" s="358" t="s">
        <v>22</v>
      </c>
      <c r="KEI44" s="359">
        <v>0.4</v>
      </c>
      <c r="KEJ44" s="356" t="s">
        <v>774</v>
      </c>
      <c r="KEK44" s="355" t="s">
        <v>773</v>
      </c>
      <c r="KEL44" s="356" t="s">
        <v>764</v>
      </c>
      <c r="KEM44" s="357"/>
      <c r="KEN44" s="176"/>
      <c r="KEO44" s="176"/>
      <c r="KEP44" s="358" t="s">
        <v>22</v>
      </c>
      <c r="KEQ44" s="359">
        <v>0.4</v>
      </c>
      <c r="KER44" s="356" t="s">
        <v>774</v>
      </c>
      <c r="KES44" s="355" t="s">
        <v>773</v>
      </c>
      <c r="KET44" s="356" t="s">
        <v>764</v>
      </c>
      <c r="KEU44" s="357"/>
      <c r="KEV44" s="176"/>
      <c r="KEW44" s="176"/>
      <c r="KEX44" s="358" t="s">
        <v>22</v>
      </c>
      <c r="KEY44" s="359">
        <v>0.4</v>
      </c>
      <c r="KEZ44" s="356" t="s">
        <v>774</v>
      </c>
      <c r="KFA44" s="355" t="s">
        <v>773</v>
      </c>
      <c r="KFB44" s="356" t="s">
        <v>764</v>
      </c>
      <c r="KFC44" s="357"/>
      <c r="KFD44" s="176"/>
      <c r="KFE44" s="176"/>
      <c r="KFF44" s="358" t="s">
        <v>22</v>
      </c>
      <c r="KFG44" s="359">
        <v>0.4</v>
      </c>
      <c r="KFH44" s="356" t="s">
        <v>774</v>
      </c>
      <c r="KFI44" s="355" t="s">
        <v>773</v>
      </c>
      <c r="KFJ44" s="356" t="s">
        <v>764</v>
      </c>
      <c r="KFK44" s="357"/>
      <c r="KFL44" s="176"/>
      <c r="KFM44" s="176"/>
      <c r="KFN44" s="358" t="s">
        <v>22</v>
      </c>
      <c r="KFO44" s="359">
        <v>0.4</v>
      </c>
      <c r="KFP44" s="356" t="s">
        <v>774</v>
      </c>
      <c r="KFQ44" s="355" t="s">
        <v>773</v>
      </c>
      <c r="KFR44" s="356" t="s">
        <v>764</v>
      </c>
      <c r="KFS44" s="357"/>
      <c r="KFT44" s="176"/>
      <c r="KFU44" s="176"/>
      <c r="KFV44" s="358" t="s">
        <v>22</v>
      </c>
      <c r="KFW44" s="359">
        <v>0.4</v>
      </c>
      <c r="KFX44" s="356" t="s">
        <v>774</v>
      </c>
      <c r="KFY44" s="355" t="s">
        <v>773</v>
      </c>
      <c r="KFZ44" s="356" t="s">
        <v>764</v>
      </c>
      <c r="KGA44" s="357"/>
      <c r="KGB44" s="176"/>
      <c r="KGC44" s="176"/>
      <c r="KGD44" s="358" t="s">
        <v>22</v>
      </c>
      <c r="KGE44" s="359">
        <v>0.4</v>
      </c>
      <c r="KGF44" s="356" t="s">
        <v>774</v>
      </c>
      <c r="KGG44" s="355" t="s">
        <v>773</v>
      </c>
      <c r="KGH44" s="356" t="s">
        <v>764</v>
      </c>
      <c r="KGI44" s="357"/>
      <c r="KGJ44" s="176"/>
      <c r="KGK44" s="176"/>
      <c r="KGL44" s="358" t="s">
        <v>22</v>
      </c>
      <c r="KGM44" s="359">
        <v>0.4</v>
      </c>
      <c r="KGN44" s="356" t="s">
        <v>774</v>
      </c>
      <c r="KGO44" s="355" t="s">
        <v>773</v>
      </c>
      <c r="KGP44" s="356" t="s">
        <v>764</v>
      </c>
      <c r="KGQ44" s="357"/>
      <c r="KGR44" s="176"/>
      <c r="KGS44" s="176"/>
      <c r="KGT44" s="358" t="s">
        <v>22</v>
      </c>
      <c r="KGU44" s="359">
        <v>0.4</v>
      </c>
      <c r="KGV44" s="356" t="s">
        <v>774</v>
      </c>
      <c r="KGW44" s="355" t="s">
        <v>773</v>
      </c>
      <c r="KGX44" s="356" t="s">
        <v>764</v>
      </c>
      <c r="KGY44" s="357"/>
      <c r="KGZ44" s="176"/>
      <c r="KHA44" s="176"/>
      <c r="KHB44" s="358" t="s">
        <v>22</v>
      </c>
      <c r="KHC44" s="359">
        <v>0.4</v>
      </c>
      <c r="KHD44" s="356" t="s">
        <v>774</v>
      </c>
      <c r="KHE44" s="355" t="s">
        <v>773</v>
      </c>
      <c r="KHF44" s="356" t="s">
        <v>764</v>
      </c>
      <c r="KHG44" s="357"/>
      <c r="KHH44" s="176"/>
      <c r="KHI44" s="176"/>
      <c r="KHJ44" s="358" t="s">
        <v>22</v>
      </c>
      <c r="KHK44" s="359">
        <v>0.4</v>
      </c>
      <c r="KHL44" s="356" t="s">
        <v>774</v>
      </c>
      <c r="KHM44" s="355" t="s">
        <v>773</v>
      </c>
      <c r="KHN44" s="356" t="s">
        <v>764</v>
      </c>
      <c r="KHO44" s="357"/>
      <c r="KHP44" s="176"/>
      <c r="KHQ44" s="176"/>
      <c r="KHR44" s="358" t="s">
        <v>22</v>
      </c>
      <c r="KHS44" s="359">
        <v>0.4</v>
      </c>
      <c r="KHT44" s="356" t="s">
        <v>774</v>
      </c>
      <c r="KHU44" s="355" t="s">
        <v>773</v>
      </c>
      <c r="KHV44" s="356" t="s">
        <v>764</v>
      </c>
      <c r="KHW44" s="357"/>
      <c r="KHX44" s="176"/>
      <c r="KHY44" s="176"/>
      <c r="KHZ44" s="358" t="s">
        <v>22</v>
      </c>
      <c r="KIA44" s="359">
        <v>0.4</v>
      </c>
      <c r="KIB44" s="356" t="s">
        <v>774</v>
      </c>
      <c r="KIC44" s="355" t="s">
        <v>773</v>
      </c>
      <c r="KID44" s="356" t="s">
        <v>764</v>
      </c>
      <c r="KIE44" s="357"/>
      <c r="KIF44" s="176"/>
      <c r="KIG44" s="176"/>
      <c r="KIH44" s="358" t="s">
        <v>22</v>
      </c>
      <c r="KII44" s="359">
        <v>0.4</v>
      </c>
      <c r="KIJ44" s="356" t="s">
        <v>774</v>
      </c>
      <c r="KIK44" s="355" t="s">
        <v>773</v>
      </c>
      <c r="KIL44" s="356" t="s">
        <v>764</v>
      </c>
      <c r="KIM44" s="357"/>
      <c r="KIN44" s="176"/>
      <c r="KIO44" s="176"/>
      <c r="KIP44" s="358" t="s">
        <v>22</v>
      </c>
      <c r="KIQ44" s="359">
        <v>0.4</v>
      </c>
      <c r="KIR44" s="356" t="s">
        <v>774</v>
      </c>
      <c r="KIS44" s="355" t="s">
        <v>773</v>
      </c>
      <c r="KIT44" s="356" t="s">
        <v>764</v>
      </c>
      <c r="KIU44" s="357"/>
      <c r="KIV44" s="176"/>
      <c r="KIW44" s="176"/>
      <c r="KIX44" s="358" t="s">
        <v>22</v>
      </c>
      <c r="KIY44" s="359">
        <v>0.4</v>
      </c>
      <c r="KIZ44" s="356" t="s">
        <v>774</v>
      </c>
      <c r="KJA44" s="355" t="s">
        <v>773</v>
      </c>
      <c r="KJB44" s="356" t="s">
        <v>764</v>
      </c>
      <c r="KJC44" s="357"/>
      <c r="KJD44" s="176"/>
      <c r="KJE44" s="176"/>
      <c r="KJF44" s="358" t="s">
        <v>22</v>
      </c>
      <c r="KJG44" s="359">
        <v>0.4</v>
      </c>
      <c r="KJH44" s="356" t="s">
        <v>774</v>
      </c>
      <c r="KJI44" s="355" t="s">
        <v>773</v>
      </c>
      <c r="KJJ44" s="356" t="s">
        <v>764</v>
      </c>
      <c r="KJK44" s="357"/>
      <c r="KJL44" s="176"/>
      <c r="KJM44" s="176"/>
      <c r="KJN44" s="358" t="s">
        <v>22</v>
      </c>
      <c r="KJO44" s="359">
        <v>0.4</v>
      </c>
      <c r="KJP44" s="356" t="s">
        <v>774</v>
      </c>
      <c r="KJQ44" s="355" t="s">
        <v>773</v>
      </c>
      <c r="KJR44" s="356" t="s">
        <v>764</v>
      </c>
      <c r="KJS44" s="357"/>
      <c r="KJT44" s="176"/>
      <c r="KJU44" s="176"/>
      <c r="KJV44" s="358" t="s">
        <v>22</v>
      </c>
      <c r="KJW44" s="359">
        <v>0.4</v>
      </c>
      <c r="KJX44" s="356" t="s">
        <v>774</v>
      </c>
      <c r="KJY44" s="355" t="s">
        <v>773</v>
      </c>
      <c r="KJZ44" s="356" t="s">
        <v>764</v>
      </c>
      <c r="KKA44" s="357"/>
      <c r="KKB44" s="176"/>
      <c r="KKC44" s="176"/>
      <c r="KKD44" s="358" t="s">
        <v>22</v>
      </c>
      <c r="KKE44" s="359">
        <v>0.4</v>
      </c>
      <c r="KKF44" s="356" t="s">
        <v>774</v>
      </c>
      <c r="KKG44" s="355" t="s">
        <v>773</v>
      </c>
      <c r="KKH44" s="356" t="s">
        <v>764</v>
      </c>
      <c r="KKI44" s="357"/>
      <c r="KKJ44" s="176"/>
      <c r="KKK44" s="176"/>
      <c r="KKL44" s="358" t="s">
        <v>22</v>
      </c>
      <c r="KKM44" s="359">
        <v>0.4</v>
      </c>
      <c r="KKN44" s="356" t="s">
        <v>774</v>
      </c>
      <c r="KKO44" s="355" t="s">
        <v>773</v>
      </c>
      <c r="KKP44" s="356" t="s">
        <v>764</v>
      </c>
      <c r="KKQ44" s="357"/>
      <c r="KKR44" s="176"/>
      <c r="KKS44" s="176"/>
      <c r="KKT44" s="358" t="s">
        <v>22</v>
      </c>
      <c r="KKU44" s="359">
        <v>0.4</v>
      </c>
      <c r="KKV44" s="356" t="s">
        <v>774</v>
      </c>
      <c r="KKW44" s="355" t="s">
        <v>773</v>
      </c>
      <c r="KKX44" s="356" t="s">
        <v>764</v>
      </c>
      <c r="KKY44" s="357"/>
      <c r="KKZ44" s="176"/>
      <c r="KLA44" s="176"/>
      <c r="KLB44" s="358" t="s">
        <v>22</v>
      </c>
      <c r="KLC44" s="359">
        <v>0.4</v>
      </c>
      <c r="KLD44" s="356" t="s">
        <v>774</v>
      </c>
      <c r="KLE44" s="355" t="s">
        <v>773</v>
      </c>
      <c r="KLF44" s="356" t="s">
        <v>764</v>
      </c>
      <c r="KLG44" s="357"/>
      <c r="KLH44" s="176"/>
      <c r="KLI44" s="176"/>
      <c r="KLJ44" s="358" t="s">
        <v>22</v>
      </c>
      <c r="KLK44" s="359">
        <v>0.4</v>
      </c>
      <c r="KLL44" s="356" t="s">
        <v>774</v>
      </c>
      <c r="KLM44" s="355" t="s">
        <v>773</v>
      </c>
      <c r="KLN44" s="356" t="s">
        <v>764</v>
      </c>
      <c r="KLO44" s="357"/>
      <c r="KLP44" s="176"/>
      <c r="KLQ44" s="176"/>
      <c r="KLR44" s="358" t="s">
        <v>22</v>
      </c>
      <c r="KLS44" s="359">
        <v>0.4</v>
      </c>
      <c r="KLT44" s="356" t="s">
        <v>774</v>
      </c>
      <c r="KLU44" s="355" t="s">
        <v>773</v>
      </c>
      <c r="KLV44" s="356" t="s">
        <v>764</v>
      </c>
      <c r="KLW44" s="357"/>
      <c r="KLX44" s="176"/>
      <c r="KLY44" s="176"/>
      <c r="KLZ44" s="358" t="s">
        <v>22</v>
      </c>
      <c r="KMA44" s="359">
        <v>0.4</v>
      </c>
      <c r="KMB44" s="356" t="s">
        <v>774</v>
      </c>
      <c r="KMC44" s="355" t="s">
        <v>773</v>
      </c>
      <c r="KMD44" s="356" t="s">
        <v>764</v>
      </c>
      <c r="KME44" s="357"/>
      <c r="KMF44" s="176"/>
      <c r="KMG44" s="176"/>
      <c r="KMH44" s="358" t="s">
        <v>22</v>
      </c>
      <c r="KMI44" s="359">
        <v>0.4</v>
      </c>
      <c r="KMJ44" s="356" t="s">
        <v>774</v>
      </c>
      <c r="KMK44" s="355" t="s">
        <v>773</v>
      </c>
      <c r="KML44" s="356" t="s">
        <v>764</v>
      </c>
      <c r="KMM44" s="357"/>
      <c r="KMN44" s="176"/>
      <c r="KMO44" s="176"/>
      <c r="KMP44" s="358" t="s">
        <v>22</v>
      </c>
      <c r="KMQ44" s="359">
        <v>0.4</v>
      </c>
      <c r="KMR44" s="356" t="s">
        <v>774</v>
      </c>
      <c r="KMS44" s="355" t="s">
        <v>773</v>
      </c>
      <c r="KMT44" s="356" t="s">
        <v>764</v>
      </c>
      <c r="KMU44" s="357"/>
      <c r="KMV44" s="176"/>
      <c r="KMW44" s="176"/>
      <c r="KMX44" s="358" t="s">
        <v>22</v>
      </c>
      <c r="KMY44" s="359">
        <v>0.4</v>
      </c>
      <c r="KMZ44" s="356" t="s">
        <v>774</v>
      </c>
      <c r="KNA44" s="355" t="s">
        <v>773</v>
      </c>
      <c r="KNB44" s="356" t="s">
        <v>764</v>
      </c>
      <c r="KNC44" s="357"/>
      <c r="KND44" s="176"/>
      <c r="KNE44" s="176"/>
      <c r="KNF44" s="358" t="s">
        <v>22</v>
      </c>
      <c r="KNG44" s="359">
        <v>0.4</v>
      </c>
      <c r="KNH44" s="356" t="s">
        <v>774</v>
      </c>
      <c r="KNI44" s="355" t="s">
        <v>773</v>
      </c>
      <c r="KNJ44" s="356" t="s">
        <v>764</v>
      </c>
      <c r="KNK44" s="357"/>
      <c r="KNL44" s="176"/>
      <c r="KNM44" s="176"/>
      <c r="KNN44" s="358" t="s">
        <v>22</v>
      </c>
      <c r="KNO44" s="359">
        <v>0.4</v>
      </c>
      <c r="KNP44" s="356" t="s">
        <v>774</v>
      </c>
      <c r="KNQ44" s="355" t="s">
        <v>773</v>
      </c>
      <c r="KNR44" s="356" t="s">
        <v>764</v>
      </c>
      <c r="KNS44" s="357"/>
      <c r="KNT44" s="176"/>
      <c r="KNU44" s="176"/>
      <c r="KNV44" s="358" t="s">
        <v>22</v>
      </c>
      <c r="KNW44" s="359">
        <v>0.4</v>
      </c>
      <c r="KNX44" s="356" t="s">
        <v>774</v>
      </c>
      <c r="KNY44" s="355" t="s">
        <v>773</v>
      </c>
      <c r="KNZ44" s="356" t="s">
        <v>764</v>
      </c>
      <c r="KOA44" s="357"/>
      <c r="KOB44" s="176"/>
      <c r="KOC44" s="176"/>
      <c r="KOD44" s="358" t="s">
        <v>22</v>
      </c>
      <c r="KOE44" s="359">
        <v>0.4</v>
      </c>
      <c r="KOF44" s="356" t="s">
        <v>774</v>
      </c>
      <c r="KOG44" s="355" t="s">
        <v>773</v>
      </c>
      <c r="KOH44" s="356" t="s">
        <v>764</v>
      </c>
      <c r="KOI44" s="357"/>
      <c r="KOJ44" s="176"/>
      <c r="KOK44" s="176"/>
      <c r="KOL44" s="358" t="s">
        <v>22</v>
      </c>
      <c r="KOM44" s="359">
        <v>0.4</v>
      </c>
      <c r="KON44" s="356" t="s">
        <v>774</v>
      </c>
      <c r="KOO44" s="355" t="s">
        <v>773</v>
      </c>
      <c r="KOP44" s="356" t="s">
        <v>764</v>
      </c>
      <c r="KOQ44" s="357"/>
      <c r="KOR44" s="176"/>
      <c r="KOS44" s="176"/>
      <c r="KOT44" s="358" t="s">
        <v>22</v>
      </c>
      <c r="KOU44" s="359">
        <v>0.4</v>
      </c>
      <c r="KOV44" s="356" t="s">
        <v>774</v>
      </c>
      <c r="KOW44" s="355" t="s">
        <v>773</v>
      </c>
      <c r="KOX44" s="356" t="s">
        <v>764</v>
      </c>
      <c r="KOY44" s="357"/>
      <c r="KOZ44" s="176"/>
      <c r="KPA44" s="176"/>
      <c r="KPB44" s="358" t="s">
        <v>22</v>
      </c>
      <c r="KPC44" s="359">
        <v>0.4</v>
      </c>
      <c r="KPD44" s="356" t="s">
        <v>774</v>
      </c>
      <c r="KPE44" s="355" t="s">
        <v>773</v>
      </c>
      <c r="KPF44" s="356" t="s">
        <v>764</v>
      </c>
      <c r="KPG44" s="357"/>
      <c r="KPH44" s="176"/>
      <c r="KPI44" s="176"/>
      <c r="KPJ44" s="358" t="s">
        <v>22</v>
      </c>
      <c r="KPK44" s="359">
        <v>0.4</v>
      </c>
      <c r="KPL44" s="356" t="s">
        <v>774</v>
      </c>
      <c r="KPM44" s="355" t="s">
        <v>773</v>
      </c>
      <c r="KPN44" s="356" t="s">
        <v>764</v>
      </c>
      <c r="KPO44" s="357"/>
      <c r="KPP44" s="176"/>
      <c r="KPQ44" s="176"/>
      <c r="KPR44" s="358" t="s">
        <v>22</v>
      </c>
      <c r="KPS44" s="359">
        <v>0.4</v>
      </c>
      <c r="KPT44" s="356" t="s">
        <v>774</v>
      </c>
      <c r="KPU44" s="355" t="s">
        <v>773</v>
      </c>
      <c r="KPV44" s="356" t="s">
        <v>764</v>
      </c>
      <c r="KPW44" s="357"/>
      <c r="KPX44" s="176"/>
      <c r="KPY44" s="176"/>
      <c r="KPZ44" s="358" t="s">
        <v>22</v>
      </c>
      <c r="KQA44" s="359">
        <v>0.4</v>
      </c>
      <c r="KQB44" s="356" t="s">
        <v>774</v>
      </c>
      <c r="KQC44" s="355" t="s">
        <v>773</v>
      </c>
      <c r="KQD44" s="356" t="s">
        <v>764</v>
      </c>
      <c r="KQE44" s="357"/>
      <c r="KQF44" s="176"/>
      <c r="KQG44" s="176"/>
      <c r="KQH44" s="358" t="s">
        <v>22</v>
      </c>
      <c r="KQI44" s="359">
        <v>0.4</v>
      </c>
      <c r="KQJ44" s="356" t="s">
        <v>774</v>
      </c>
      <c r="KQK44" s="355" t="s">
        <v>773</v>
      </c>
      <c r="KQL44" s="356" t="s">
        <v>764</v>
      </c>
      <c r="KQM44" s="357"/>
      <c r="KQN44" s="176"/>
      <c r="KQO44" s="176"/>
      <c r="KQP44" s="358" t="s">
        <v>22</v>
      </c>
      <c r="KQQ44" s="359">
        <v>0.4</v>
      </c>
      <c r="KQR44" s="356" t="s">
        <v>774</v>
      </c>
      <c r="KQS44" s="355" t="s">
        <v>773</v>
      </c>
      <c r="KQT44" s="356" t="s">
        <v>764</v>
      </c>
      <c r="KQU44" s="357"/>
      <c r="KQV44" s="176"/>
      <c r="KQW44" s="176"/>
      <c r="KQX44" s="358" t="s">
        <v>22</v>
      </c>
      <c r="KQY44" s="359">
        <v>0.4</v>
      </c>
      <c r="KQZ44" s="356" t="s">
        <v>774</v>
      </c>
      <c r="KRA44" s="355" t="s">
        <v>773</v>
      </c>
      <c r="KRB44" s="356" t="s">
        <v>764</v>
      </c>
      <c r="KRC44" s="357"/>
      <c r="KRD44" s="176"/>
      <c r="KRE44" s="176"/>
      <c r="KRF44" s="358" t="s">
        <v>22</v>
      </c>
      <c r="KRG44" s="359">
        <v>0.4</v>
      </c>
      <c r="KRH44" s="356" t="s">
        <v>774</v>
      </c>
      <c r="KRI44" s="355" t="s">
        <v>773</v>
      </c>
      <c r="KRJ44" s="356" t="s">
        <v>764</v>
      </c>
      <c r="KRK44" s="357"/>
      <c r="KRL44" s="176"/>
      <c r="KRM44" s="176"/>
      <c r="KRN44" s="358" t="s">
        <v>22</v>
      </c>
      <c r="KRO44" s="359">
        <v>0.4</v>
      </c>
      <c r="KRP44" s="356" t="s">
        <v>774</v>
      </c>
      <c r="KRQ44" s="355" t="s">
        <v>773</v>
      </c>
      <c r="KRR44" s="356" t="s">
        <v>764</v>
      </c>
      <c r="KRS44" s="357"/>
      <c r="KRT44" s="176"/>
      <c r="KRU44" s="176"/>
      <c r="KRV44" s="358" t="s">
        <v>22</v>
      </c>
      <c r="KRW44" s="359">
        <v>0.4</v>
      </c>
      <c r="KRX44" s="356" t="s">
        <v>774</v>
      </c>
      <c r="KRY44" s="355" t="s">
        <v>773</v>
      </c>
      <c r="KRZ44" s="356" t="s">
        <v>764</v>
      </c>
      <c r="KSA44" s="357"/>
      <c r="KSB44" s="176"/>
      <c r="KSC44" s="176"/>
      <c r="KSD44" s="358" t="s">
        <v>22</v>
      </c>
      <c r="KSE44" s="359">
        <v>0.4</v>
      </c>
      <c r="KSF44" s="356" t="s">
        <v>774</v>
      </c>
      <c r="KSG44" s="355" t="s">
        <v>773</v>
      </c>
      <c r="KSH44" s="356" t="s">
        <v>764</v>
      </c>
      <c r="KSI44" s="357"/>
      <c r="KSJ44" s="176"/>
      <c r="KSK44" s="176"/>
      <c r="KSL44" s="358" t="s">
        <v>22</v>
      </c>
      <c r="KSM44" s="359">
        <v>0.4</v>
      </c>
      <c r="KSN44" s="356" t="s">
        <v>774</v>
      </c>
      <c r="KSO44" s="355" t="s">
        <v>773</v>
      </c>
      <c r="KSP44" s="356" t="s">
        <v>764</v>
      </c>
      <c r="KSQ44" s="357"/>
      <c r="KSR44" s="176"/>
      <c r="KSS44" s="176"/>
      <c r="KST44" s="358" t="s">
        <v>22</v>
      </c>
      <c r="KSU44" s="359">
        <v>0.4</v>
      </c>
      <c r="KSV44" s="356" t="s">
        <v>774</v>
      </c>
      <c r="KSW44" s="355" t="s">
        <v>773</v>
      </c>
      <c r="KSX44" s="356" t="s">
        <v>764</v>
      </c>
      <c r="KSY44" s="357"/>
      <c r="KSZ44" s="176"/>
      <c r="KTA44" s="176"/>
      <c r="KTB44" s="358" t="s">
        <v>22</v>
      </c>
      <c r="KTC44" s="359">
        <v>0.4</v>
      </c>
      <c r="KTD44" s="356" t="s">
        <v>774</v>
      </c>
      <c r="KTE44" s="355" t="s">
        <v>773</v>
      </c>
      <c r="KTF44" s="356" t="s">
        <v>764</v>
      </c>
      <c r="KTG44" s="357"/>
      <c r="KTH44" s="176"/>
      <c r="KTI44" s="176"/>
      <c r="KTJ44" s="358" t="s">
        <v>22</v>
      </c>
      <c r="KTK44" s="359">
        <v>0.4</v>
      </c>
      <c r="KTL44" s="356" t="s">
        <v>774</v>
      </c>
      <c r="KTM44" s="355" t="s">
        <v>773</v>
      </c>
      <c r="KTN44" s="356" t="s">
        <v>764</v>
      </c>
      <c r="KTO44" s="357"/>
      <c r="KTP44" s="176"/>
      <c r="KTQ44" s="176"/>
      <c r="KTR44" s="358" t="s">
        <v>22</v>
      </c>
      <c r="KTS44" s="359">
        <v>0.4</v>
      </c>
      <c r="KTT44" s="356" t="s">
        <v>774</v>
      </c>
      <c r="KTU44" s="355" t="s">
        <v>773</v>
      </c>
      <c r="KTV44" s="356" t="s">
        <v>764</v>
      </c>
      <c r="KTW44" s="357"/>
      <c r="KTX44" s="176"/>
      <c r="KTY44" s="176"/>
      <c r="KTZ44" s="358" t="s">
        <v>22</v>
      </c>
      <c r="KUA44" s="359">
        <v>0.4</v>
      </c>
      <c r="KUB44" s="356" t="s">
        <v>774</v>
      </c>
      <c r="KUC44" s="355" t="s">
        <v>773</v>
      </c>
      <c r="KUD44" s="356" t="s">
        <v>764</v>
      </c>
      <c r="KUE44" s="357"/>
      <c r="KUF44" s="176"/>
      <c r="KUG44" s="176"/>
      <c r="KUH44" s="358" t="s">
        <v>22</v>
      </c>
      <c r="KUI44" s="359">
        <v>0.4</v>
      </c>
      <c r="KUJ44" s="356" t="s">
        <v>774</v>
      </c>
      <c r="KUK44" s="355" t="s">
        <v>773</v>
      </c>
      <c r="KUL44" s="356" t="s">
        <v>764</v>
      </c>
      <c r="KUM44" s="357"/>
      <c r="KUN44" s="176"/>
      <c r="KUO44" s="176"/>
      <c r="KUP44" s="358" t="s">
        <v>22</v>
      </c>
      <c r="KUQ44" s="359">
        <v>0.4</v>
      </c>
      <c r="KUR44" s="356" t="s">
        <v>774</v>
      </c>
      <c r="KUS44" s="355" t="s">
        <v>773</v>
      </c>
      <c r="KUT44" s="356" t="s">
        <v>764</v>
      </c>
      <c r="KUU44" s="357"/>
      <c r="KUV44" s="176"/>
      <c r="KUW44" s="176"/>
      <c r="KUX44" s="358" t="s">
        <v>22</v>
      </c>
      <c r="KUY44" s="359">
        <v>0.4</v>
      </c>
      <c r="KUZ44" s="356" t="s">
        <v>774</v>
      </c>
      <c r="KVA44" s="355" t="s">
        <v>773</v>
      </c>
      <c r="KVB44" s="356" t="s">
        <v>764</v>
      </c>
      <c r="KVC44" s="357"/>
      <c r="KVD44" s="176"/>
      <c r="KVE44" s="176"/>
      <c r="KVF44" s="358" t="s">
        <v>22</v>
      </c>
      <c r="KVG44" s="359">
        <v>0.4</v>
      </c>
      <c r="KVH44" s="356" t="s">
        <v>774</v>
      </c>
      <c r="KVI44" s="355" t="s">
        <v>773</v>
      </c>
      <c r="KVJ44" s="356" t="s">
        <v>764</v>
      </c>
      <c r="KVK44" s="357"/>
      <c r="KVL44" s="176"/>
      <c r="KVM44" s="176"/>
      <c r="KVN44" s="358" t="s">
        <v>22</v>
      </c>
      <c r="KVO44" s="359">
        <v>0.4</v>
      </c>
      <c r="KVP44" s="356" t="s">
        <v>774</v>
      </c>
      <c r="KVQ44" s="355" t="s">
        <v>773</v>
      </c>
      <c r="KVR44" s="356" t="s">
        <v>764</v>
      </c>
      <c r="KVS44" s="357"/>
      <c r="KVT44" s="176"/>
      <c r="KVU44" s="176"/>
      <c r="KVV44" s="358" t="s">
        <v>22</v>
      </c>
      <c r="KVW44" s="359">
        <v>0.4</v>
      </c>
      <c r="KVX44" s="356" t="s">
        <v>774</v>
      </c>
      <c r="KVY44" s="355" t="s">
        <v>773</v>
      </c>
      <c r="KVZ44" s="356" t="s">
        <v>764</v>
      </c>
      <c r="KWA44" s="357"/>
      <c r="KWB44" s="176"/>
      <c r="KWC44" s="176"/>
      <c r="KWD44" s="358" t="s">
        <v>22</v>
      </c>
      <c r="KWE44" s="359">
        <v>0.4</v>
      </c>
      <c r="KWF44" s="356" t="s">
        <v>774</v>
      </c>
      <c r="KWG44" s="355" t="s">
        <v>773</v>
      </c>
      <c r="KWH44" s="356" t="s">
        <v>764</v>
      </c>
      <c r="KWI44" s="357"/>
      <c r="KWJ44" s="176"/>
      <c r="KWK44" s="176"/>
      <c r="KWL44" s="358" t="s">
        <v>22</v>
      </c>
      <c r="KWM44" s="359">
        <v>0.4</v>
      </c>
      <c r="KWN44" s="356" t="s">
        <v>774</v>
      </c>
      <c r="KWO44" s="355" t="s">
        <v>773</v>
      </c>
      <c r="KWP44" s="356" t="s">
        <v>764</v>
      </c>
      <c r="KWQ44" s="357"/>
      <c r="KWR44" s="176"/>
      <c r="KWS44" s="176"/>
      <c r="KWT44" s="358" t="s">
        <v>22</v>
      </c>
      <c r="KWU44" s="359">
        <v>0.4</v>
      </c>
      <c r="KWV44" s="356" t="s">
        <v>774</v>
      </c>
      <c r="KWW44" s="355" t="s">
        <v>773</v>
      </c>
      <c r="KWX44" s="356" t="s">
        <v>764</v>
      </c>
      <c r="KWY44" s="357"/>
      <c r="KWZ44" s="176"/>
      <c r="KXA44" s="176"/>
      <c r="KXB44" s="358" t="s">
        <v>22</v>
      </c>
      <c r="KXC44" s="359">
        <v>0.4</v>
      </c>
      <c r="KXD44" s="356" t="s">
        <v>774</v>
      </c>
      <c r="KXE44" s="355" t="s">
        <v>773</v>
      </c>
      <c r="KXF44" s="356" t="s">
        <v>764</v>
      </c>
      <c r="KXG44" s="357"/>
      <c r="KXH44" s="176"/>
      <c r="KXI44" s="176"/>
      <c r="KXJ44" s="358" t="s">
        <v>22</v>
      </c>
      <c r="KXK44" s="359">
        <v>0.4</v>
      </c>
      <c r="KXL44" s="356" t="s">
        <v>774</v>
      </c>
      <c r="KXM44" s="355" t="s">
        <v>773</v>
      </c>
      <c r="KXN44" s="356" t="s">
        <v>764</v>
      </c>
      <c r="KXO44" s="357"/>
      <c r="KXP44" s="176"/>
      <c r="KXQ44" s="176"/>
      <c r="KXR44" s="358" t="s">
        <v>22</v>
      </c>
      <c r="KXS44" s="359">
        <v>0.4</v>
      </c>
      <c r="KXT44" s="356" t="s">
        <v>774</v>
      </c>
      <c r="KXU44" s="355" t="s">
        <v>773</v>
      </c>
      <c r="KXV44" s="356" t="s">
        <v>764</v>
      </c>
      <c r="KXW44" s="357"/>
      <c r="KXX44" s="176"/>
      <c r="KXY44" s="176"/>
      <c r="KXZ44" s="358" t="s">
        <v>22</v>
      </c>
      <c r="KYA44" s="359">
        <v>0.4</v>
      </c>
      <c r="KYB44" s="356" t="s">
        <v>774</v>
      </c>
      <c r="KYC44" s="355" t="s">
        <v>773</v>
      </c>
      <c r="KYD44" s="356" t="s">
        <v>764</v>
      </c>
      <c r="KYE44" s="357"/>
      <c r="KYF44" s="176"/>
      <c r="KYG44" s="176"/>
      <c r="KYH44" s="358" t="s">
        <v>22</v>
      </c>
      <c r="KYI44" s="359">
        <v>0.4</v>
      </c>
      <c r="KYJ44" s="356" t="s">
        <v>774</v>
      </c>
      <c r="KYK44" s="355" t="s">
        <v>773</v>
      </c>
      <c r="KYL44" s="356" t="s">
        <v>764</v>
      </c>
      <c r="KYM44" s="357"/>
      <c r="KYN44" s="176"/>
      <c r="KYO44" s="176"/>
      <c r="KYP44" s="358" t="s">
        <v>22</v>
      </c>
      <c r="KYQ44" s="359">
        <v>0.4</v>
      </c>
      <c r="KYR44" s="356" t="s">
        <v>774</v>
      </c>
      <c r="KYS44" s="355" t="s">
        <v>773</v>
      </c>
      <c r="KYT44" s="356" t="s">
        <v>764</v>
      </c>
      <c r="KYU44" s="357"/>
      <c r="KYV44" s="176"/>
      <c r="KYW44" s="176"/>
      <c r="KYX44" s="358" t="s">
        <v>22</v>
      </c>
      <c r="KYY44" s="359">
        <v>0.4</v>
      </c>
      <c r="KYZ44" s="356" t="s">
        <v>774</v>
      </c>
      <c r="KZA44" s="355" t="s">
        <v>773</v>
      </c>
      <c r="KZB44" s="356" t="s">
        <v>764</v>
      </c>
      <c r="KZC44" s="357"/>
      <c r="KZD44" s="176"/>
      <c r="KZE44" s="176"/>
      <c r="KZF44" s="358" t="s">
        <v>22</v>
      </c>
      <c r="KZG44" s="359">
        <v>0.4</v>
      </c>
      <c r="KZH44" s="356" t="s">
        <v>774</v>
      </c>
      <c r="KZI44" s="355" t="s">
        <v>773</v>
      </c>
      <c r="KZJ44" s="356" t="s">
        <v>764</v>
      </c>
      <c r="KZK44" s="357"/>
      <c r="KZL44" s="176"/>
      <c r="KZM44" s="176"/>
      <c r="KZN44" s="358" t="s">
        <v>22</v>
      </c>
      <c r="KZO44" s="359">
        <v>0.4</v>
      </c>
      <c r="KZP44" s="356" t="s">
        <v>774</v>
      </c>
      <c r="KZQ44" s="355" t="s">
        <v>773</v>
      </c>
      <c r="KZR44" s="356" t="s">
        <v>764</v>
      </c>
      <c r="KZS44" s="357"/>
      <c r="KZT44" s="176"/>
      <c r="KZU44" s="176"/>
      <c r="KZV44" s="358" t="s">
        <v>22</v>
      </c>
      <c r="KZW44" s="359">
        <v>0.4</v>
      </c>
      <c r="KZX44" s="356" t="s">
        <v>774</v>
      </c>
      <c r="KZY44" s="355" t="s">
        <v>773</v>
      </c>
      <c r="KZZ44" s="356" t="s">
        <v>764</v>
      </c>
      <c r="LAA44" s="357"/>
      <c r="LAB44" s="176"/>
      <c r="LAC44" s="176"/>
      <c r="LAD44" s="358" t="s">
        <v>22</v>
      </c>
      <c r="LAE44" s="359">
        <v>0.4</v>
      </c>
      <c r="LAF44" s="356" t="s">
        <v>774</v>
      </c>
      <c r="LAG44" s="355" t="s">
        <v>773</v>
      </c>
      <c r="LAH44" s="356" t="s">
        <v>764</v>
      </c>
      <c r="LAI44" s="357"/>
      <c r="LAJ44" s="176"/>
      <c r="LAK44" s="176"/>
      <c r="LAL44" s="358" t="s">
        <v>22</v>
      </c>
      <c r="LAM44" s="359">
        <v>0.4</v>
      </c>
      <c r="LAN44" s="356" t="s">
        <v>774</v>
      </c>
      <c r="LAO44" s="355" t="s">
        <v>773</v>
      </c>
      <c r="LAP44" s="356" t="s">
        <v>764</v>
      </c>
      <c r="LAQ44" s="357"/>
      <c r="LAR44" s="176"/>
      <c r="LAS44" s="176"/>
      <c r="LAT44" s="358" t="s">
        <v>22</v>
      </c>
      <c r="LAU44" s="359">
        <v>0.4</v>
      </c>
      <c r="LAV44" s="356" t="s">
        <v>774</v>
      </c>
      <c r="LAW44" s="355" t="s">
        <v>773</v>
      </c>
      <c r="LAX44" s="356" t="s">
        <v>764</v>
      </c>
      <c r="LAY44" s="357"/>
      <c r="LAZ44" s="176"/>
      <c r="LBA44" s="176"/>
      <c r="LBB44" s="358" t="s">
        <v>22</v>
      </c>
      <c r="LBC44" s="359">
        <v>0.4</v>
      </c>
      <c r="LBD44" s="356" t="s">
        <v>774</v>
      </c>
      <c r="LBE44" s="355" t="s">
        <v>773</v>
      </c>
      <c r="LBF44" s="356" t="s">
        <v>764</v>
      </c>
      <c r="LBG44" s="357"/>
      <c r="LBH44" s="176"/>
      <c r="LBI44" s="176"/>
      <c r="LBJ44" s="358" t="s">
        <v>22</v>
      </c>
      <c r="LBK44" s="359">
        <v>0.4</v>
      </c>
      <c r="LBL44" s="356" t="s">
        <v>774</v>
      </c>
      <c r="LBM44" s="355" t="s">
        <v>773</v>
      </c>
      <c r="LBN44" s="356" t="s">
        <v>764</v>
      </c>
      <c r="LBO44" s="357"/>
      <c r="LBP44" s="176"/>
      <c r="LBQ44" s="176"/>
      <c r="LBR44" s="358" t="s">
        <v>22</v>
      </c>
      <c r="LBS44" s="359">
        <v>0.4</v>
      </c>
      <c r="LBT44" s="356" t="s">
        <v>774</v>
      </c>
      <c r="LBU44" s="355" t="s">
        <v>773</v>
      </c>
      <c r="LBV44" s="356" t="s">
        <v>764</v>
      </c>
      <c r="LBW44" s="357"/>
      <c r="LBX44" s="176"/>
      <c r="LBY44" s="176"/>
      <c r="LBZ44" s="358" t="s">
        <v>22</v>
      </c>
      <c r="LCA44" s="359">
        <v>0.4</v>
      </c>
      <c r="LCB44" s="356" t="s">
        <v>774</v>
      </c>
      <c r="LCC44" s="355" t="s">
        <v>773</v>
      </c>
      <c r="LCD44" s="356" t="s">
        <v>764</v>
      </c>
      <c r="LCE44" s="357"/>
      <c r="LCF44" s="176"/>
      <c r="LCG44" s="176"/>
      <c r="LCH44" s="358" t="s">
        <v>22</v>
      </c>
      <c r="LCI44" s="359">
        <v>0.4</v>
      </c>
      <c r="LCJ44" s="356" t="s">
        <v>774</v>
      </c>
      <c r="LCK44" s="355" t="s">
        <v>773</v>
      </c>
      <c r="LCL44" s="356" t="s">
        <v>764</v>
      </c>
      <c r="LCM44" s="357"/>
      <c r="LCN44" s="176"/>
      <c r="LCO44" s="176"/>
      <c r="LCP44" s="358" t="s">
        <v>22</v>
      </c>
      <c r="LCQ44" s="359">
        <v>0.4</v>
      </c>
      <c r="LCR44" s="356" t="s">
        <v>774</v>
      </c>
      <c r="LCS44" s="355" t="s">
        <v>773</v>
      </c>
      <c r="LCT44" s="356" t="s">
        <v>764</v>
      </c>
      <c r="LCU44" s="357"/>
      <c r="LCV44" s="176"/>
      <c r="LCW44" s="176"/>
      <c r="LCX44" s="358" t="s">
        <v>22</v>
      </c>
      <c r="LCY44" s="359">
        <v>0.4</v>
      </c>
      <c r="LCZ44" s="356" t="s">
        <v>774</v>
      </c>
      <c r="LDA44" s="355" t="s">
        <v>773</v>
      </c>
      <c r="LDB44" s="356" t="s">
        <v>764</v>
      </c>
      <c r="LDC44" s="357"/>
      <c r="LDD44" s="176"/>
      <c r="LDE44" s="176"/>
      <c r="LDF44" s="358" t="s">
        <v>22</v>
      </c>
      <c r="LDG44" s="359">
        <v>0.4</v>
      </c>
      <c r="LDH44" s="356" t="s">
        <v>774</v>
      </c>
      <c r="LDI44" s="355" t="s">
        <v>773</v>
      </c>
      <c r="LDJ44" s="356" t="s">
        <v>764</v>
      </c>
      <c r="LDK44" s="357"/>
      <c r="LDL44" s="176"/>
      <c r="LDM44" s="176"/>
      <c r="LDN44" s="358" t="s">
        <v>22</v>
      </c>
      <c r="LDO44" s="359">
        <v>0.4</v>
      </c>
      <c r="LDP44" s="356" t="s">
        <v>774</v>
      </c>
      <c r="LDQ44" s="355" t="s">
        <v>773</v>
      </c>
      <c r="LDR44" s="356" t="s">
        <v>764</v>
      </c>
      <c r="LDS44" s="357"/>
      <c r="LDT44" s="176"/>
      <c r="LDU44" s="176"/>
      <c r="LDV44" s="358" t="s">
        <v>22</v>
      </c>
      <c r="LDW44" s="359">
        <v>0.4</v>
      </c>
      <c r="LDX44" s="356" t="s">
        <v>774</v>
      </c>
      <c r="LDY44" s="355" t="s">
        <v>773</v>
      </c>
      <c r="LDZ44" s="356" t="s">
        <v>764</v>
      </c>
      <c r="LEA44" s="357"/>
      <c r="LEB44" s="176"/>
      <c r="LEC44" s="176"/>
      <c r="LED44" s="358" t="s">
        <v>22</v>
      </c>
      <c r="LEE44" s="359">
        <v>0.4</v>
      </c>
      <c r="LEF44" s="356" t="s">
        <v>774</v>
      </c>
      <c r="LEG44" s="355" t="s">
        <v>773</v>
      </c>
      <c r="LEH44" s="356" t="s">
        <v>764</v>
      </c>
      <c r="LEI44" s="357"/>
      <c r="LEJ44" s="176"/>
      <c r="LEK44" s="176"/>
      <c r="LEL44" s="358" t="s">
        <v>22</v>
      </c>
      <c r="LEM44" s="359">
        <v>0.4</v>
      </c>
      <c r="LEN44" s="356" t="s">
        <v>774</v>
      </c>
      <c r="LEO44" s="355" t="s">
        <v>773</v>
      </c>
      <c r="LEP44" s="356" t="s">
        <v>764</v>
      </c>
      <c r="LEQ44" s="357"/>
      <c r="LER44" s="176"/>
      <c r="LES44" s="176"/>
      <c r="LET44" s="358" t="s">
        <v>22</v>
      </c>
      <c r="LEU44" s="359">
        <v>0.4</v>
      </c>
      <c r="LEV44" s="356" t="s">
        <v>774</v>
      </c>
      <c r="LEW44" s="355" t="s">
        <v>773</v>
      </c>
      <c r="LEX44" s="356" t="s">
        <v>764</v>
      </c>
      <c r="LEY44" s="357"/>
      <c r="LEZ44" s="176"/>
      <c r="LFA44" s="176"/>
      <c r="LFB44" s="358" t="s">
        <v>22</v>
      </c>
      <c r="LFC44" s="359">
        <v>0.4</v>
      </c>
      <c r="LFD44" s="356" t="s">
        <v>774</v>
      </c>
      <c r="LFE44" s="355" t="s">
        <v>773</v>
      </c>
      <c r="LFF44" s="356" t="s">
        <v>764</v>
      </c>
      <c r="LFG44" s="357"/>
      <c r="LFH44" s="176"/>
      <c r="LFI44" s="176"/>
      <c r="LFJ44" s="358" t="s">
        <v>22</v>
      </c>
      <c r="LFK44" s="359">
        <v>0.4</v>
      </c>
      <c r="LFL44" s="356" t="s">
        <v>774</v>
      </c>
      <c r="LFM44" s="355" t="s">
        <v>773</v>
      </c>
      <c r="LFN44" s="356" t="s">
        <v>764</v>
      </c>
      <c r="LFO44" s="357"/>
      <c r="LFP44" s="176"/>
      <c r="LFQ44" s="176"/>
      <c r="LFR44" s="358" t="s">
        <v>22</v>
      </c>
      <c r="LFS44" s="359">
        <v>0.4</v>
      </c>
      <c r="LFT44" s="356" t="s">
        <v>774</v>
      </c>
      <c r="LFU44" s="355" t="s">
        <v>773</v>
      </c>
      <c r="LFV44" s="356" t="s">
        <v>764</v>
      </c>
      <c r="LFW44" s="357"/>
      <c r="LFX44" s="176"/>
      <c r="LFY44" s="176"/>
      <c r="LFZ44" s="358" t="s">
        <v>22</v>
      </c>
      <c r="LGA44" s="359">
        <v>0.4</v>
      </c>
      <c r="LGB44" s="356" t="s">
        <v>774</v>
      </c>
      <c r="LGC44" s="355" t="s">
        <v>773</v>
      </c>
      <c r="LGD44" s="356" t="s">
        <v>764</v>
      </c>
      <c r="LGE44" s="357"/>
      <c r="LGF44" s="176"/>
      <c r="LGG44" s="176"/>
      <c r="LGH44" s="358" t="s">
        <v>22</v>
      </c>
      <c r="LGI44" s="359">
        <v>0.4</v>
      </c>
      <c r="LGJ44" s="356" t="s">
        <v>774</v>
      </c>
      <c r="LGK44" s="355" t="s">
        <v>773</v>
      </c>
      <c r="LGL44" s="356" t="s">
        <v>764</v>
      </c>
      <c r="LGM44" s="357"/>
      <c r="LGN44" s="176"/>
      <c r="LGO44" s="176"/>
      <c r="LGP44" s="358" t="s">
        <v>22</v>
      </c>
      <c r="LGQ44" s="359">
        <v>0.4</v>
      </c>
      <c r="LGR44" s="356" t="s">
        <v>774</v>
      </c>
      <c r="LGS44" s="355" t="s">
        <v>773</v>
      </c>
      <c r="LGT44" s="356" t="s">
        <v>764</v>
      </c>
      <c r="LGU44" s="357"/>
      <c r="LGV44" s="176"/>
      <c r="LGW44" s="176"/>
      <c r="LGX44" s="358" t="s">
        <v>22</v>
      </c>
      <c r="LGY44" s="359">
        <v>0.4</v>
      </c>
      <c r="LGZ44" s="356" t="s">
        <v>774</v>
      </c>
      <c r="LHA44" s="355" t="s">
        <v>773</v>
      </c>
      <c r="LHB44" s="356" t="s">
        <v>764</v>
      </c>
      <c r="LHC44" s="357"/>
      <c r="LHD44" s="176"/>
      <c r="LHE44" s="176"/>
      <c r="LHF44" s="358" t="s">
        <v>22</v>
      </c>
      <c r="LHG44" s="359">
        <v>0.4</v>
      </c>
      <c r="LHH44" s="356" t="s">
        <v>774</v>
      </c>
      <c r="LHI44" s="355" t="s">
        <v>773</v>
      </c>
      <c r="LHJ44" s="356" t="s">
        <v>764</v>
      </c>
      <c r="LHK44" s="357"/>
      <c r="LHL44" s="176"/>
      <c r="LHM44" s="176"/>
      <c r="LHN44" s="358" t="s">
        <v>22</v>
      </c>
      <c r="LHO44" s="359">
        <v>0.4</v>
      </c>
      <c r="LHP44" s="356" t="s">
        <v>774</v>
      </c>
      <c r="LHQ44" s="355" t="s">
        <v>773</v>
      </c>
      <c r="LHR44" s="356" t="s">
        <v>764</v>
      </c>
      <c r="LHS44" s="357"/>
      <c r="LHT44" s="176"/>
      <c r="LHU44" s="176"/>
      <c r="LHV44" s="358" t="s">
        <v>22</v>
      </c>
      <c r="LHW44" s="359">
        <v>0.4</v>
      </c>
      <c r="LHX44" s="356" t="s">
        <v>774</v>
      </c>
      <c r="LHY44" s="355" t="s">
        <v>773</v>
      </c>
      <c r="LHZ44" s="356" t="s">
        <v>764</v>
      </c>
      <c r="LIA44" s="357"/>
      <c r="LIB44" s="176"/>
      <c r="LIC44" s="176"/>
      <c r="LID44" s="358" t="s">
        <v>22</v>
      </c>
      <c r="LIE44" s="359">
        <v>0.4</v>
      </c>
      <c r="LIF44" s="356" t="s">
        <v>774</v>
      </c>
      <c r="LIG44" s="355" t="s">
        <v>773</v>
      </c>
      <c r="LIH44" s="356" t="s">
        <v>764</v>
      </c>
      <c r="LII44" s="357"/>
      <c r="LIJ44" s="176"/>
      <c r="LIK44" s="176"/>
      <c r="LIL44" s="358" t="s">
        <v>22</v>
      </c>
      <c r="LIM44" s="359">
        <v>0.4</v>
      </c>
      <c r="LIN44" s="356" t="s">
        <v>774</v>
      </c>
      <c r="LIO44" s="355" t="s">
        <v>773</v>
      </c>
      <c r="LIP44" s="356" t="s">
        <v>764</v>
      </c>
      <c r="LIQ44" s="357"/>
      <c r="LIR44" s="176"/>
      <c r="LIS44" s="176"/>
      <c r="LIT44" s="358" t="s">
        <v>22</v>
      </c>
      <c r="LIU44" s="359">
        <v>0.4</v>
      </c>
      <c r="LIV44" s="356" t="s">
        <v>774</v>
      </c>
      <c r="LIW44" s="355" t="s">
        <v>773</v>
      </c>
      <c r="LIX44" s="356" t="s">
        <v>764</v>
      </c>
      <c r="LIY44" s="357"/>
      <c r="LIZ44" s="176"/>
      <c r="LJA44" s="176"/>
      <c r="LJB44" s="358" t="s">
        <v>22</v>
      </c>
      <c r="LJC44" s="359">
        <v>0.4</v>
      </c>
      <c r="LJD44" s="356" t="s">
        <v>774</v>
      </c>
      <c r="LJE44" s="355" t="s">
        <v>773</v>
      </c>
      <c r="LJF44" s="356" t="s">
        <v>764</v>
      </c>
      <c r="LJG44" s="357"/>
      <c r="LJH44" s="176"/>
      <c r="LJI44" s="176"/>
      <c r="LJJ44" s="358" t="s">
        <v>22</v>
      </c>
      <c r="LJK44" s="359">
        <v>0.4</v>
      </c>
      <c r="LJL44" s="356" t="s">
        <v>774</v>
      </c>
      <c r="LJM44" s="355" t="s">
        <v>773</v>
      </c>
      <c r="LJN44" s="356" t="s">
        <v>764</v>
      </c>
      <c r="LJO44" s="357"/>
      <c r="LJP44" s="176"/>
      <c r="LJQ44" s="176"/>
      <c r="LJR44" s="358" t="s">
        <v>22</v>
      </c>
      <c r="LJS44" s="359">
        <v>0.4</v>
      </c>
      <c r="LJT44" s="356" t="s">
        <v>774</v>
      </c>
      <c r="LJU44" s="355" t="s">
        <v>773</v>
      </c>
      <c r="LJV44" s="356" t="s">
        <v>764</v>
      </c>
      <c r="LJW44" s="357"/>
      <c r="LJX44" s="176"/>
      <c r="LJY44" s="176"/>
      <c r="LJZ44" s="358" t="s">
        <v>22</v>
      </c>
      <c r="LKA44" s="359">
        <v>0.4</v>
      </c>
      <c r="LKB44" s="356" t="s">
        <v>774</v>
      </c>
      <c r="LKC44" s="355" t="s">
        <v>773</v>
      </c>
      <c r="LKD44" s="356" t="s">
        <v>764</v>
      </c>
      <c r="LKE44" s="357"/>
      <c r="LKF44" s="176"/>
      <c r="LKG44" s="176"/>
      <c r="LKH44" s="358" t="s">
        <v>22</v>
      </c>
      <c r="LKI44" s="359">
        <v>0.4</v>
      </c>
      <c r="LKJ44" s="356" t="s">
        <v>774</v>
      </c>
      <c r="LKK44" s="355" t="s">
        <v>773</v>
      </c>
      <c r="LKL44" s="356" t="s">
        <v>764</v>
      </c>
      <c r="LKM44" s="357"/>
      <c r="LKN44" s="176"/>
      <c r="LKO44" s="176"/>
      <c r="LKP44" s="358" t="s">
        <v>22</v>
      </c>
      <c r="LKQ44" s="359">
        <v>0.4</v>
      </c>
      <c r="LKR44" s="356" t="s">
        <v>774</v>
      </c>
      <c r="LKS44" s="355" t="s">
        <v>773</v>
      </c>
      <c r="LKT44" s="356" t="s">
        <v>764</v>
      </c>
      <c r="LKU44" s="357"/>
      <c r="LKV44" s="176"/>
      <c r="LKW44" s="176"/>
      <c r="LKX44" s="358" t="s">
        <v>22</v>
      </c>
      <c r="LKY44" s="359">
        <v>0.4</v>
      </c>
      <c r="LKZ44" s="356" t="s">
        <v>774</v>
      </c>
      <c r="LLA44" s="355" t="s">
        <v>773</v>
      </c>
      <c r="LLB44" s="356" t="s">
        <v>764</v>
      </c>
      <c r="LLC44" s="357"/>
      <c r="LLD44" s="176"/>
      <c r="LLE44" s="176"/>
      <c r="LLF44" s="358" t="s">
        <v>22</v>
      </c>
      <c r="LLG44" s="359">
        <v>0.4</v>
      </c>
      <c r="LLH44" s="356" t="s">
        <v>774</v>
      </c>
      <c r="LLI44" s="355" t="s">
        <v>773</v>
      </c>
      <c r="LLJ44" s="356" t="s">
        <v>764</v>
      </c>
      <c r="LLK44" s="357"/>
      <c r="LLL44" s="176"/>
      <c r="LLM44" s="176"/>
      <c r="LLN44" s="358" t="s">
        <v>22</v>
      </c>
      <c r="LLO44" s="359">
        <v>0.4</v>
      </c>
      <c r="LLP44" s="356" t="s">
        <v>774</v>
      </c>
      <c r="LLQ44" s="355" t="s">
        <v>773</v>
      </c>
      <c r="LLR44" s="356" t="s">
        <v>764</v>
      </c>
      <c r="LLS44" s="357"/>
      <c r="LLT44" s="176"/>
      <c r="LLU44" s="176"/>
      <c r="LLV44" s="358" t="s">
        <v>22</v>
      </c>
      <c r="LLW44" s="359">
        <v>0.4</v>
      </c>
      <c r="LLX44" s="356" t="s">
        <v>774</v>
      </c>
      <c r="LLY44" s="355" t="s">
        <v>773</v>
      </c>
      <c r="LLZ44" s="356" t="s">
        <v>764</v>
      </c>
      <c r="LMA44" s="357"/>
      <c r="LMB44" s="176"/>
      <c r="LMC44" s="176"/>
      <c r="LMD44" s="358" t="s">
        <v>22</v>
      </c>
      <c r="LME44" s="359">
        <v>0.4</v>
      </c>
      <c r="LMF44" s="356" t="s">
        <v>774</v>
      </c>
      <c r="LMG44" s="355" t="s">
        <v>773</v>
      </c>
      <c r="LMH44" s="356" t="s">
        <v>764</v>
      </c>
      <c r="LMI44" s="357"/>
      <c r="LMJ44" s="176"/>
      <c r="LMK44" s="176"/>
      <c r="LML44" s="358" t="s">
        <v>22</v>
      </c>
      <c r="LMM44" s="359">
        <v>0.4</v>
      </c>
      <c r="LMN44" s="356" t="s">
        <v>774</v>
      </c>
      <c r="LMO44" s="355" t="s">
        <v>773</v>
      </c>
      <c r="LMP44" s="356" t="s">
        <v>764</v>
      </c>
      <c r="LMQ44" s="357"/>
      <c r="LMR44" s="176"/>
      <c r="LMS44" s="176"/>
      <c r="LMT44" s="358" t="s">
        <v>22</v>
      </c>
      <c r="LMU44" s="359">
        <v>0.4</v>
      </c>
      <c r="LMV44" s="356" t="s">
        <v>774</v>
      </c>
      <c r="LMW44" s="355" t="s">
        <v>773</v>
      </c>
      <c r="LMX44" s="356" t="s">
        <v>764</v>
      </c>
      <c r="LMY44" s="357"/>
      <c r="LMZ44" s="176"/>
      <c r="LNA44" s="176"/>
      <c r="LNB44" s="358" t="s">
        <v>22</v>
      </c>
      <c r="LNC44" s="359">
        <v>0.4</v>
      </c>
      <c r="LND44" s="356" t="s">
        <v>774</v>
      </c>
      <c r="LNE44" s="355" t="s">
        <v>773</v>
      </c>
      <c r="LNF44" s="356" t="s">
        <v>764</v>
      </c>
      <c r="LNG44" s="357"/>
      <c r="LNH44" s="176"/>
      <c r="LNI44" s="176"/>
      <c r="LNJ44" s="358" t="s">
        <v>22</v>
      </c>
      <c r="LNK44" s="359">
        <v>0.4</v>
      </c>
      <c r="LNL44" s="356" t="s">
        <v>774</v>
      </c>
      <c r="LNM44" s="355" t="s">
        <v>773</v>
      </c>
      <c r="LNN44" s="356" t="s">
        <v>764</v>
      </c>
      <c r="LNO44" s="357"/>
      <c r="LNP44" s="176"/>
      <c r="LNQ44" s="176"/>
      <c r="LNR44" s="358" t="s">
        <v>22</v>
      </c>
      <c r="LNS44" s="359">
        <v>0.4</v>
      </c>
      <c r="LNT44" s="356" t="s">
        <v>774</v>
      </c>
      <c r="LNU44" s="355" t="s">
        <v>773</v>
      </c>
      <c r="LNV44" s="356" t="s">
        <v>764</v>
      </c>
      <c r="LNW44" s="357"/>
      <c r="LNX44" s="176"/>
      <c r="LNY44" s="176"/>
      <c r="LNZ44" s="358" t="s">
        <v>22</v>
      </c>
      <c r="LOA44" s="359">
        <v>0.4</v>
      </c>
      <c r="LOB44" s="356" t="s">
        <v>774</v>
      </c>
      <c r="LOC44" s="355" t="s">
        <v>773</v>
      </c>
      <c r="LOD44" s="356" t="s">
        <v>764</v>
      </c>
      <c r="LOE44" s="357"/>
      <c r="LOF44" s="176"/>
      <c r="LOG44" s="176"/>
      <c r="LOH44" s="358" t="s">
        <v>22</v>
      </c>
      <c r="LOI44" s="359">
        <v>0.4</v>
      </c>
      <c r="LOJ44" s="356" t="s">
        <v>774</v>
      </c>
      <c r="LOK44" s="355" t="s">
        <v>773</v>
      </c>
      <c r="LOL44" s="356" t="s">
        <v>764</v>
      </c>
      <c r="LOM44" s="357"/>
      <c r="LON44" s="176"/>
      <c r="LOO44" s="176"/>
      <c r="LOP44" s="358" t="s">
        <v>22</v>
      </c>
      <c r="LOQ44" s="359">
        <v>0.4</v>
      </c>
      <c r="LOR44" s="356" t="s">
        <v>774</v>
      </c>
      <c r="LOS44" s="355" t="s">
        <v>773</v>
      </c>
      <c r="LOT44" s="356" t="s">
        <v>764</v>
      </c>
      <c r="LOU44" s="357"/>
      <c r="LOV44" s="176"/>
      <c r="LOW44" s="176"/>
      <c r="LOX44" s="358" t="s">
        <v>22</v>
      </c>
      <c r="LOY44" s="359">
        <v>0.4</v>
      </c>
      <c r="LOZ44" s="356" t="s">
        <v>774</v>
      </c>
      <c r="LPA44" s="355" t="s">
        <v>773</v>
      </c>
      <c r="LPB44" s="356" t="s">
        <v>764</v>
      </c>
      <c r="LPC44" s="357"/>
      <c r="LPD44" s="176"/>
      <c r="LPE44" s="176"/>
      <c r="LPF44" s="358" t="s">
        <v>22</v>
      </c>
      <c r="LPG44" s="359">
        <v>0.4</v>
      </c>
      <c r="LPH44" s="356" t="s">
        <v>774</v>
      </c>
      <c r="LPI44" s="355" t="s">
        <v>773</v>
      </c>
      <c r="LPJ44" s="356" t="s">
        <v>764</v>
      </c>
      <c r="LPK44" s="357"/>
      <c r="LPL44" s="176"/>
      <c r="LPM44" s="176"/>
      <c r="LPN44" s="358" t="s">
        <v>22</v>
      </c>
      <c r="LPO44" s="359">
        <v>0.4</v>
      </c>
      <c r="LPP44" s="356" t="s">
        <v>774</v>
      </c>
      <c r="LPQ44" s="355" t="s">
        <v>773</v>
      </c>
      <c r="LPR44" s="356" t="s">
        <v>764</v>
      </c>
      <c r="LPS44" s="357"/>
      <c r="LPT44" s="176"/>
      <c r="LPU44" s="176"/>
      <c r="LPV44" s="358" t="s">
        <v>22</v>
      </c>
      <c r="LPW44" s="359">
        <v>0.4</v>
      </c>
      <c r="LPX44" s="356" t="s">
        <v>774</v>
      </c>
      <c r="LPY44" s="355" t="s">
        <v>773</v>
      </c>
      <c r="LPZ44" s="356" t="s">
        <v>764</v>
      </c>
      <c r="LQA44" s="357"/>
      <c r="LQB44" s="176"/>
      <c r="LQC44" s="176"/>
      <c r="LQD44" s="358" t="s">
        <v>22</v>
      </c>
      <c r="LQE44" s="359">
        <v>0.4</v>
      </c>
      <c r="LQF44" s="356" t="s">
        <v>774</v>
      </c>
      <c r="LQG44" s="355" t="s">
        <v>773</v>
      </c>
      <c r="LQH44" s="356" t="s">
        <v>764</v>
      </c>
      <c r="LQI44" s="357"/>
      <c r="LQJ44" s="176"/>
      <c r="LQK44" s="176"/>
      <c r="LQL44" s="358" t="s">
        <v>22</v>
      </c>
      <c r="LQM44" s="359">
        <v>0.4</v>
      </c>
      <c r="LQN44" s="356" t="s">
        <v>774</v>
      </c>
      <c r="LQO44" s="355" t="s">
        <v>773</v>
      </c>
      <c r="LQP44" s="356" t="s">
        <v>764</v>
      </c>
      <c r="LQQ44" s="357"/>
      <c r="LQR44" s="176"/>
      <c r="LQS44" s="176"/>
      <c r="LQT44" s="358" t="s">
        <v>22</v>
      </c>
      <c r="LQU44" s="359">
        <v>0.4</v>
      </c>
      <c r="LQV44" s="356" t="s">
        <v>774</v>
      </c>
      <c r="LQW44" s="355" t="s">
        <v>773</v>
      </c>
      <c r="LQX44" s="356" t="s">
        <v>764</v>
      </c>
      <c r="LQY44" s="357"/>
      <c r="LQZ44" s="176"/>
      <c r="LRA44" s="176"/>
      <c r="LRB44" s="358" t="s">
        <v>22</v>
      </c>
      <c r="LRC44" s="359">
        <v>0.4</v>
      </c>
      <c r="LRD44" s="356" t="s">
        <v>774</v>
      </c>
      <c r="LRE44" s="355" t="s">
        <v>773</v>
      </c>
      <c r="LRF44" s="356" t="s">
        <v>764</v>
      </c>
      <c r="LRG44" s="357"/>
      <c r="LRH44" s="176"/>
      <c r="LRI44" s="176"/>
      <c r="LRJ44" s="358" t="s">
        <v>22</v>
      </c>
      <c r="LRK44" s="359">
        <v>0.4</v>
      </c>
      <c r="LRL44" s="356" t="s">
        <v>774</v>
      </c>
      <c r="LRM44" s="355" t="s">
        <v>773</v>
      </c>
      <c r="LRN44" s="356" t="s">
        <v>764</v>
      </c>
      <c r="LRO44" s="357"/>
      <c r="LRP44" s="176"/>
      <c r="LRQ44" s="176"/>
      <c r="LRR44" s="358" t="s">
        <v>22</v>
      </c>
      <c r="LRS44" s="359">
        <v>0.4</v>
      </c>
      <c r="LRT44" s="356" t="s">
        <v>774</v>
      </c>
      <c r="LRU44" s="355" t="s">
        <v>773</v>
      </c>
      <c r="LRV44" s="356" t="s">
        <v>764</v>
      </c>
      <c r="LRW44" s="357"/>
      <c r="LRX44" s="176"/>
      <c r="LRY44" s="176"/>
      <c r="LRZ44" s="358" t="s">
        <v>22</v>
      </c>
      <c r="LSA44" s="359">
        <v>0.4</v>
      </c>
      <c r="LSB44" s="356" t="s">
        <v>774</v>
      </c>
      <c r="LSC44" s="355" t="s">
        <v>773</v>
      </c>
      <c r="LSD44" s="356" t="s">
        <v>764</v>
      </c>
      <c r="LSE44" s="357"/>
      <c r="LSF44" s="176"/>
      <c r="LSG44" s="176"/>
      <c r="LSH44" s="358" t="s">
        <v>22</v>
      </c>
      <c r="LSI44" s="359">
        <v>0.4</v>
      </c>
      <c r="LSJ44" s="356" t="s">
        <v>774</v>
      </c>
      <c r="LSK44" s="355" t="s">
        <v>773</v>
      </c>
      <c r="LSL44" s="356" t="s">
        <v>764</v>
      </c>
      <c r="LSM44" s="357"/>
      <c r="LSN44" s="176"/>
      <c r="LSO44" s="176"/>
      <c r="LSP44" s="358" t="s">
        <v>22</v>
      </c>
      <c r="LSQ44" s="359">
        <v>0.4</v>
      </c>
      <c r="LSR44" s="356" t="s">
        <v>774</v>
      </c>
      <c r="LSS44" s="355" t="s">
        <v>773</v>
      </c>
      <c r="LST44" s="356" t="s">
        <v>764</v>
      </c>
      <c r="LSU44" s="357"/>
      <c r="LSV44" s="176"/>
      <c r="LSW44" s="176"/>
      <c r="LSX44" s="358" t="s">
        <v>22</v>
      </c>
      <c r="LSY44" s="359">
        <v>0.4</v>
      </c>
      <c r="LSZ44" s="356" t="s">
        <v>774</v>
      </c>
      <c r="LTA44" s="355" t="s">
        <v>773</v>
      </c>
      <c r="LTB44" s="356" t="s">
        <v>764</v>
      </c>
      <c r="LTC44" s="357"/>
      <c r="LTD44" s="176"/>
      <c r="LTE44" s="176"/>
      <c r="LTF44" s="358" t="s">
        <v>22</v>
      </c>
      <c r="LTG44" s="359">
        <v>0.4</v>
      </c>
      <c r="LTH44" s="356" t="s">
        <v>774</v>
      </c>
      <c r="LTI44" s="355" t="s">
        <v>773</v>
      </c>
      <c r="LTJ44" s="356" t="s">
        <v>764</v>
      </c>
      <c r="LTK44" s="357"/>
      <c r="LTL44" s="176"/>
      <c r="LTM44" s="176"/>
      <c r="LTN44" s="358" t="s">
        <v>22</v>
      </c>
      <c r="LTO44" s="359">
        <v>0.4</v>
      </c>
      <c r="LTP44" s="356" t="s">
        <v>774</v>
      </c>
      <c r="LTQ44" s="355" t="s">
        <v>773</v>
      </c>
      <c r="LTR44" s="356" t="s">
        <v>764</v>
      </c>
      <c r="LTS44" s="357"/>
      <c r="LTT44" s="176"/>
      <c r="LTU44" s="176"/>
      <c r="LTV44" s="358" t="s">
        <v>22</v>
      </c>
      <c r="LTW44" s="359">
        <v>0.4</v>
      </c>
      <c r="LTX44" s="356" t="s">
        <v>774</v>
      </c>
      <c r="LTY44" s="355" t="s">
        <v>773</v>
      </c>
      <c r="LTZ44" s="356" t="s">
        <v>764</v>
      </c>
      <c r="LUA44" s="357"/>
      <c r="LUB44" s="176"/>
      <c r="LUC44" s="176"/>
      <c r="LUD44" s="358" t="s">
        <v>22</v>
      </c>
      <c r="LUE44" s="359">
        <v>0.4</v>
      </c>
      <c r="LUF44" s="356" t="s">
        <v>774</v>
      </c>
      <c r="LUG44" s="355" t="s">
        <v>773</v>
      </c>
      <c r="LUH44" s="356" t="s">
        <v>764</v>
      </c>
      <c r="LUI44" s="357"/>
      <c r="LUJ44" s="176"/>
      <c r="LUK44" s="176"/>
      <c r="LUL44" s="358" t="s">
        <v>22</v>
      </c>
      <c r="LUM44" s="359">
        <v>0.4</v>
      </c>
      <c r="LUN44" s="356" t="s">
        <v>774</v>
      </c>
      <c r="LUO44" s="355" t="s">
        <v>773</v>
      </c>
      <c r="LUP44" s="356" t="s">
        <v>764</v>
      </c>
      <c r="LUQ44" s="357"/>
      <c r="LUR44" s="176"/>
      <c r="LUS44" s="176"/>
      <c r="LUT44" s="358" t="s">
        <v>22</v>
      </c>
      <c r="LUU44" s="359">
        <v>0.4</v>
      </c>
      <c r="LUV44" s="356" t="s">
        <v>774</v>
      </c>
      <c r="LUW44" s="355" t="s">
        <v>773</v>
      </c>
      <c r="LUX44" s="356" t="s">
        <v>764</v>
      </c>
      <c r="LUY44" s="357"/>
      <c r="LUZ44" s="176"/>
      <c r="LVA44" s="176"/>
      <c r="LVB44" s="358" t="s">
        <v>22</v>
      </c>
      <c r="LVC44" s="359">
        <v>0.4</v>
      </c>
      <c r="LVD44" s="356" t="s">
        <v>774</v>
      </c>
      <c r="LVE44" s="355" t="s">
        <v>773</v>
      </c>
      <c r="LVF44" s="356" t="s">
        <v>764</v>
      </c>
      <c r="LVG44" s="357"/>
      <c r="LVH44" s="176"/>
      <c r="LVI44" s="176"/>
      <c r="LVJ44" s="358" t="s">
        <v>22</v>
      </c>
      <c r="LVK44" s="359">
        <v>0.4</v>
      </c>
      <c r="LVL44" s="356" t="s">
        <v>774</v>
      </c>
      <c r="LVM44" s="355" t="s">
        <v>773</v>
      </c>
      <c r="LVN44" s="356" t="s">
        <v>764</v>
      </c>
      <c r="LVO44" s="357"/>
      <c r="LVP44" s="176"/>
      <c r="LVQ44" s="176"/>
      <c r="LVR44" s="358" t="s">
        <v>22</v>
      </c>
      <c r="LVS44" s="359">
        <v>0.4</v>
      </c>
      <c r="LVT44" s="356" t="s">
        <v>774</v>
      </c>
      <c r="LVU44" s="355" t="s">
        <v>773</v>
      </c>
      <c r="LVV44" s="356" t="s">
        <v>764</v>
      </c>
      <c r="LVW44" s="357"/>
      <c r="LVX44" s="176"/>
      <c r="LVY44" s="176"/>
      <c r="LVZ44" s="358" t="s">
        <v>22</v>
      </c>
      <c r="LWA44" s="359">
        <v>0.4</v>
      </c>
      <c r="LWB44" s="356" t="s">
        <v>774</v>
      </c>
      <c r="LWC44" s="355" t="s">
        <v>773</v>
      </c>
      <c r="LWD44" s="356" t="s">
        <v>764</v>
      </c>
      <c r="LWE44" s="357"/>
      <c r="LWF44" s="176"/>
      <c r="LWG44" s="176"/>
      <c r="LWH44" s="358" t="s">
        <v>22</v>
      </c>
      <c r="LWI44" s="359">
        <v>0.4</v>
      </c>
      <c r="LWJ44" s="356" t="s">
        <v>774</v>
      </c>
      <c r="LWK44" s="355" t="s">
        <v>773</v>
      </c>
      <c r="LWL44" s="356" t="s">
        <v>764</v>
      </c>
      <c r="LWM44" s="357"/>
      <c r="LWN44" s="176"/>
      <c r="LWO44" s="176"/>
      <c r="LWP44" s="358" t="s">
        <v>22</v>
      </c>
      <c r="LWQ44" s="359">
        <v>0.4</v>
      </c>
      <c r="LWR44" s="356" t="s">
        <v>774</v>
      </c>
      <c r="LWS44" s="355" t="s">
        <v>773</v>
      </c>
      <c r="LWT44" s="356" t="s">
        <v>764</v>
      </c>
      <c r="LWU44" s="357"/>
      <c r="LWV44" s="176"/>
      <c r="LWW44" s="176"/>
      <c r="LWX44" s="358" t="s">
        <v>22</v>
      </c>
      <c r="LWY44" s="359">
        <v>0.4</v>
      </c>
      <c r="LWZ44" s="356" t="s">
        <v>774</v>
      </c>
      <c r="LXA44" s="355" t="s">
        <v>773</v>
      </c>
      <c r="LXB44" s="356" t="s">
        <v>764</v>
      </c>
      <c r="LXC44" s="357"/>
      <c r="LXD44" s="176"/>
      <c r="LXE44" s="176"/>
      <c r="LXF44" s="358" t="s">
        <v>22</v>
      </c>
      <c r="LXG44" s="359">
        <v>0.4</v>
      </c>
      <c r="LXH44" s="356" t="s">
        <v>774</v>
      </c>
      <c r="LXI44" s="355" t="s">
        <v>773</v>
      </c>
      <c r="LXJ44" s="356" t="s">
        <v>764</v>
      </c>
      <c r="LXK44" s="357"/>
      <c r="LXL44" s="176"/>
      <c r="LXM44" s="176"/>
      <c r="LXN44" s="358" t="s">
        <v>22</v>
      </c>
      <c r="LXO44" s="359">
        <v>0.4</v>
      </c>
      <c r="LXP44" s="356" t="s">
        <v>774</v>
      </c>
      <c r="LXQ44" s="355" t="s">
        <v>773</v>
      </c>
      <c r="LXR44" s="356" t="s">
        <v>764</v>
      </c>
      <c r="LXS44" s="357"/>
      <c r="LXT44" s="176"/>
      <c r="LXU44" s="176"/>
      <c r="LXV44" s="358" t="s">
        <v>22</v>
      </c>
      <c r="LXW44" s="359">
        <v>0.4</v>
      </c>
      <c r="LXX44" s="356" t="s">
        <v>774</v>
      </c>
      <c r="LXY44" s="355" t="s">
        <v>773</v>
      </c>
      <c r="LXZ44" s="356" t="s">
        <v>764</v>
      </c>
      <c r="LYA44" s="357"/>
      <c r="LYB44" s="176"/>
      <c r="LYC44" s="176"/>
      <c r="LYD44" s="358" t="s">
        <v>22</v>
      </c>
      <c r="LYE44" s="359">
        <v>0.4</v>
      </c>
      <c r="LYF44" s="356" t="s">
        <v>774</v>
      </c>
      <c r="LYG44" s="355" t="s">
        <v>773</v>
      </c>
      <c r="LYH44" s="356" t="s">
        <v>764</v>
      </c>
      <c r="LYI44" s="357"/>
      <c r="LYJ44" s="176"/>
      <c r="LYK44" s="176"/>
      <c r="LYL44" s="358" t="s">
        <v>22</v>
      </c>
      <c r="LYM44" s="359">
        <v>0.4</v>
      </c>
      <c r="LYN44" s="356" t="s">
        <v>774</v>
      </c>
      <c r="LYO44" s="355" t="s">
        <v>773</v>
      </c>
      <c r="LYP44" s="356" t="s">
        <v>764</v>
      </c>
      <c r="LYQ44" s="357"/>
      <c r="LYR44" s="176"/>
      <c r="LYS44" s="176"/>
      <c r="LYT44" s="358" t="s">
        <v>22</v>
      </c>
      <c r="LYU44" s="359">
        <v>0.4</v>
      </c>
      <c r="LYV44" s="356" t="s">
        <v>774</v>
      </c>
      <c r="LYW44" s="355" t="s">
        <v>773</v>
      </c>
      <c r="LYX44" s="356" t="s">
        <v>764</v>
      </c>
      <c r="LYY44" s="357"/>
      <c r="LYZ44" s="176"/>
      <c r="LZA44" s="176"/>
      <c r="LZB44" s="358" t="s">
        <v>22</v>
      </c>
      <c r="LZC44" s="359">
        <v>0.4</v>
      </c>
      <c r="LZD44" s="356" t="s">
        <v>774</v>
      </c>
      <c r="LZE44" s="355" t="s">
        <v>773</v>
      </c>
      <c r="LZF44" s="356" t="s">
        <v>764</v>
      </c>
      <c r="LZG44" s="357"/>
      <c r="LZH44" s="176"/>
      <c r="LZI44" s="176"/>
      <c r="LZJ44" s="358" t="s">
        <v>22</v>
      </c>
      <c r="LZK44" s="359">
        <v>0.4</v>
      </c>
      <c r="LZL44" s="356" t="s">
        <v>774</v>
      </c>
      <c r="LZM44" s="355" t="s">
        <v>773</v>
      </c>
      <c r="LZN44" s="356" t="s">
        <v>764</v>
      </c>
      <c r="LZO44" s="357"/>
      <c r="LZP44" s="176"/>
      <c r="LZQ44" s="176"/>
      <c r="LZR44" s="358" t="s">
        <v>22</v>
      </c>
      <c r="LZS44" s="359">
        <v>0.4</v>
      </c>
      <c r="LZT44" s="356" t="s">
        <v>774</v>
      </c>
      <c r="LZU44" s="355" t="s">
        <v>773</v>
      </c>
      <c r="LZV44" s="356" t="s">
        <v>764</v>
      </c>
      <c r="LZW44" s="357"/>
      <c r="LZX44" s="176"/>
      <c r="LZY44" s="176"/>
      <c r="LZZ44" s="358" t="s">
        <v>22</v>
      </c>
      <c r="MAA44" s="359">
        <v>0.4</v>
      </c>
      <c r="MAB44" s="356" t="s">
        <v>774</v>
      </c>
      <c r="MAC44" s="355" t="s">
        <v>773</v>
      </c>
      <c r="MAD44" s="356" t="s">
        <v>764</v>
      </c>
      <c r="MAE44" s="357"/>
      <c r="MAF44" s="176"/>
      <c r="MAG44" s="176"/>
      <c r="MAH44" s="358" t="s">
        <v>22</v>
      </c>
      <c r="MAI44" s="359">
        <v>0.4</v>
      </c>
      <c r="MAJ44" s="356" t="s">
        <v>774</v>
      </c>
      <c r="MAK44" s="355" t="s">
        <v>773</v>
      </c>
      <c r="MAL44" s="356" t="s">
        <v>764</v>
      </c>
      <c r="MAM44" s="357"/>
      <c r="MAN44" s="176"/>
      <c r="MAO44" s="176"/>
      <c r="MAP44" s="358" t="s">
        <v>22</v>
      </c>
      <c r="MAQ44" s="359">
        <v>0.4</v>
      </c>
      <c r="MAR44" s="356" t="s">
        <v>774</v>
      </c>
      <c r="MAS44" s="355" t="s">
        <v>773</v>
      </c>
      <c r="MAT44" s="356" t="s">
        <v>764</v>
      </c>
      <c r="MAU44" s="357"/>
      <c r="MAV44" s="176"/>
      <c r="MAW44" s="176"/>
      <c r="MAX44" s="358" t="s">
        <v>22</v>
      </c>
      <c r="MAY44" s="359">
        <v>0.4</v>
      </c>
      <c r="MAZ44" s="356" t="s">
        <v>774</v>
      </c>
      <c r="MBA44" s="355" t="s">
        <v>773</v>
      </c>
      <c r="MBB44" s="356" t="s">
        <v>764</v>
      </c>
      <c r="MBC44" s="357"/>
      <c r="MBD44" s="176"/>
      <c r="MBE44" s="176"/>
      <c r="MBF44" s="358" t="s">
        <v>22</v>
      </c>
      <c r="MBG44" s="359">
        <v>0.4</v>
      </c>
      <c r="MBH44" s="356" t="s">
        <v>774</v>
      </c>
      <c r="MBI44" s="355" t="s">
        <v>773</v>
      </c>
      <c r="MBJ44" s="356" t="s">
        <v>764</v>
      </c>
      <c r="MBK44" s="357"/>
      <c r="MBL44" s="176"/>
      <c r="MBM44" s="176"/>
      <c r="MBN44" s="358" t="s">
        <v>22</v>
      </c>
      <c r="MBO44" s="359">
        <v>0.4</v>
      </c>
      <c r="MBP44" s="356" t="s">
        <v>774</v>
      </c>
      <c r="MBQ44" s="355" t="s">
        <v>773</v>
      </c>
      <c r="MBR44" s="356" t="s">
        <v>764</v>
      </c>
      <c r="MBS44" s="357"/>
      <c r="MBT44" s="176"/>
      <c r="MBU44" s="176"/>
      <c r="MBV44" s="358" t="s">
        <v>22</v>
      </c>
      <c r="MBW44" s="359">
        <v>0.4</v>
      </c>
      <c r="MBX44" s="356" t="s">
        <v>774</v>
      </c>
      <c r="MBY44" s="355" t="s">
        <v>773</v>
      </c>
      <c r="MBZ44" s="356" t="s">
        <v>764</v>
      </c>
      <c r="MCA44" s="357"/>
      <c r="MCB44" s="176"/>
      <c r="MCC44" s="176"/>
      <c r="MCD44" s="358" t="s">
        <v>22</v>
      </c>
      <c r="MCE44" s="359">
        <v>0.4</v>
      </c>
      <c r="MCF44" s="356" t="s">
        <v>774</v>
      </c>
      <c r="MCG44" s="355" t="s">
        <v>773</v>
      </c>
      <c r="MCH44" s="356" t="s">
        <v>764</v>
      </c>
      <c r="MCI44" s="357"/>
      <c r="MCJ44" s="176"/>
      <c r="MCK44" s="176"/>
      <c r="MCL44" s="358" t="s">
        <v>22</v>
      </c>
      <c r="MCM44" s="359">
        <v>0.4</v>
      </c>
      <c r="MCN44" s="356" t="s">
        <v>774</v>
      </c>
      <c r="MCO44" s="355" t="s">
        <v>773</v>
      </c>
      <c r="MCP44" s="356" t="s">
        <v>764</v>
      </c>
      <c r="MCQ44" s="357"/>
      <c r="MCR44" s="176"/>
      <c r="MCS44" s="176"/>
      <c r="MCT44" s="358" t="s">
        <v>22</v>
      </c>
      <c r="MCU44" s="359">
        <v>0.4</v>
      </c>
      <c r="MCV44" s="356" t="s">
        <v>774</v>
      </c>
      <c r="MCW44" s="355" t="s">
        <v>773</v>
      </c>
      <c r="MCX44" s="356" t="s">
        <v>764</v>
      </c>
      <c r="MCY44" s="357"/>
      <c r="MCZ44" s="176"/>
      <c r="MDA44" s="176"/>
      <c r="MDB44" s="358" t="s">
        <v>22</v>
      </c>
      <c r="MDC44" s="359">
        <v>0.4</v>
      </c>
      <c r="MDD44" s="356" t="s">
        <v>774</v>
      </c>
      <c r="MDE44" s="355" t="s">
        <v>773</v>
      </c>
      <c r="MDF44" s="356" t="s">
        <v>764</v>
      </c>
      <c r="MDG44" s="357"/>
      <c r="MDH44" s="176"/>
      <c r="MDI44" s="176"/>
      <c r="MDJ44" s="358" t="s">
        <v>22</v>
      </c>
      <c r="MDK44" s="359">
        <v>0.4</v>
      </c>
      <c r="MDL44" s="356" t="s">
        <v>774</v>
      </c>
      <c r="MDM44" s="355" t="s">
        <v>773</v>
      </c>
      <c r="MDN44" s="356" t="s">
        <v>764</v>
      </c>
      <c r="MDO44" s="357"/>
      <c r="MDP44" s="176"/>
      <c r="MDQ44" s="176"/>
      <c r="MDR44" s="358" t="s">
        <v>22</v>
      </c>
      <c r="MDS44" s="359">
        <v>0.4</v>
      </c>
      <c r="MDT44" s="356" t="s">
        <v>774</v>
      </c>
      <c r="MDU44" s="355" t="s">
        <v>773</v>
      </c>
      <c r="MDV44" s="356" t="s">
        <v>764</v>
      </c>
      <c r="MDW44" s="357"/>
      <c r="MDX44" s="176"/>
      <c r="MDY44" s="176"/>
      <c r="MDZ44" s="358" t="s">
        <v>22</v>
      </c>
      <c r="MEA44" s="359">
        <v>0.4</v>
      </c>
      <c r="MEB44" s="356" t="s">
        <v>774</v>
      </c>
      <c r="MEC44" s="355" t="s">
        <v>773</v>
      </c>
      <c r="MED44" s="356" t="s">
        <v>764</v>
      </c>
      <c r="MEE44" s="357"/>
      <c r="MEF44" s="176"/>
      <c r="MEG44" s="176"/>
      <c r="MEH44" s="358" t="s">
        <v>22</v>
      </c>
      <c r="MEI44" s="359">
        <v>0.4</v>
      </c>
      <c r="MEJ44" s="356" t="s">
        <v>774</v>
      </c>
      <c r="MEK44" s="355" t="s">
        <v>773</v>
      </c>
      <c r="MEL44" s="356" t="s">
        <v>764</v>
      </c>
      <c r="MEM44" s="357"/>
      <c r="MEN44" s="176"/>
      <c r="MEO44" s="176"/>
      <c r="MEP44" s="358" t="s">
        <v>22</v>
      </c>
      <c r="MEQ44" s="359">
        <v>0.4</v>
      </c>
      <c r="MER44" s="356" t="s">
        <v>774</v>
      </c>
      <c r="MES44" s="355" t="s">
        <v>773</v>
      </c>
      <c r="MET44" s="356" t="s">
        <v>764</v>
      </c>
      <c r="MEU44" s="357"/>
      <c r="MEV44" s="176"/>
      <c r="MEW44" s="176"/>
      <c r="MEX44" s="358" t="s">
        <v>22</v>
      </c>
      <c r="MEY44" s="359">
        <v>0.4</v>
      </c>
      <c r="MEZ44" s="356" t="s">
        <v>774</v>
      </c>
      <c r="MFA44" s="355" t="s">
        <v>773</v>
      </c>
      <c r="MFB44" s="356" t="s">
        <v>764</v>
      </c>
      <c r="MFC44" s="357"/>
      <c r="MFD44" s="176"/>
      <c r="MFE44" s="176"/>
      <c r="MFF44" s="358" t="s">
        <v>22</v>
      </c>
      <c r="MFG44" s="359">
        <v>0.4</v>
      </c>
      <c r="MFH44" s="356" t="s">
        <v>774</v>
      </c>
      <c r="MFI44" s="355" t="s">
        <v>773</v>
      </c>
      <c r="MFJ44" s="356" t="s">
        <v>764</v>
      </c>
      <c r="MFK44" s="357"/>
      <c r="MFL44" s="176"/>
      <c r="MFM44" s="176"/>
      <c r="MFN44" s="358" t="s">
        <v>22</v>
      </c>
      <c r="MFO44" s="359">
        <v>0.4</v>
      </c>
      <c r="MFP44" s="356" t="s">
        <v>774</v>
      </c>
      <c r="MFQ44" s="355" t="s">
        <v>773</v>
      </c>
      <c r="MFR44" s="356" t="s">
        <v>764</v>
      </c>
      <c r="MFS44" s="357"/>
      <c r="MFT44" s="176"/>
      <c r="MFU44" s="176"/>
      <c r="MFV44" s="358" t="s">
        <v>22</v>
      </c>
      <c r="MFW44" s="359">
        <v>0.4</v>
      </c>
      <c r="MFX44" s="356" t="s">
        <v>774</v>
      </c>
      <c r="MFY44" s="355" t="s">
        <v>773</v>
      </c>
      <c r="MFZ44" s="356" t="s">
        <v>764</v>
      </c>
      <c r="MGA44" s="357"/>
      <c r="MGB44" s="176"/>
      <c r="MGC44" s="176"/>
      <c r="MGD44" s="358" t="s">
        <v>22</v>
      </c>
      <c r="MGE44" s="359">
        <v>0.4</v>
      </c>
      <c r="MGF44" s="356" t="s">
        <v>774</v>
      </c>
      <c r="MGG44" s="355" t="s">
        <v>773</v>
      </c>
      <c r="MGH44" s="356" t="s">
        <v>764</v>
      </c>
      <c r="MGI44" s="357"/>
      <c r="MGJ44" s="176"/>
      <c r="MGK44" s="176"/>
      <c r="MGL44" s="358" t="s">
        <v>22</v>
      </c>
      <c r="MGM44" s="359">
        <v>0.4</v>
      </c>
      <c r="MGN44" s="356" t="s">
        <v>774</v>
      </c>
      <c r="MGO44" s="355" t="s">
        <v>773</v>
      </c>
      <c r="MGP44" s="356" t="s">
        <v>764</v>
      </c>
      <c r="MGQ44" s="357"/>
      <c r="MGR44" s="176"/>
      <c r="MGS44" s="176"/>
      <c r="MGT44" s="358" t="s">
        <v>22</v>
      </c>
      <c r="MGU44" s="359">
        <v>0.4</v>
      </c>
      <c r="MGV44" s="356" t="s">
        <v>774</v>
      </c>
      <c r="MGW44" s="355" t="s">
        <v>773</v>
      </c>
      <c r="MGX44" s="356" t="s">
        <v>764</v>
      </c>
      <c r="MGY44" s="357"/>
      <c r="MGZ44" s="176"/>
      <c r="MHA44" s="176"/>
      <c r="MHB44" s="358" t="s">
        <v>22</v>
      </c>
      <c r="MHC44" s="359">
        <v>0.4</v>
      </c>
      <c r="MHD44" s="356" t="s">
        <v>774</v>
      </c>
      <c r="MHE44" s="355" t="s">
        <v>773</v>
      </c>
      <c r="MHF44" s="356" t="s">
        <v>764</v>
      </c>
      <c r="MHG44" s="357"/>
      <c r="MHH44" s="176"/>
      <c r="MHI44" s="176"/>
      <c r="MHJ44" s="358" t="s">
        <v>22</v>
      </c>
      <c r="MHK44" s="359">
        <v>0.4</v>
      </c>
      <c r="MHL44" s="356" t="s">
        <v>774</v>
      </c>
      <c r="MHM44" s="355" t="s">
        <v>773</v>
      </c>
      <c r="MHN44" s="356" t="s">
        <v>764</v>
      </c>
      <c r="MHO44" s="357"/>
      <c r="MHP44" s="176"/>
      <c r="MHQ44" s="176"/>
      <c r="MHR44" s="358" t="s">
        <v>22</v>
      </c>
      <c r="MHS44" s="359">
        <v>0.4</v>
      </c>
      <c r="MHT44" s="356" t="s">
        <v>774</v>
      </c>
      <c r="MHU44" s="355" t="s">
        <v>773</v>
      </c>
      <c r="MHV44" s="356" t="s">
        <v>764</v>
      </c>
      <c r="MHW44" s="357"/>
      <c r="MHX44" s="176"/>
      <c r="MHY44" s="176"/>
      <c r="MHZ44" s="358" t="s">
        <v>22</v>
      </c>
      <c r="MIA44" s="359">
        <v>0.4</v>
      </c>
      <c r="MIB44" s="356" t="s">
        <v>774</v>
      </c>
      <c r="MIC44" s="355" t="s">
        <v>773</v>
      </c>
      <c r="MID44" s="356" t="s">
        <v>764</v>
      </c>
      <c r="MIE44" s="357"/>
      <c r="MIF44" s="176"/>
      <c r="MIG44" s="176"/>
      <c r="MIH44" s="358" t="s">
        <v>22</v>
      </c>
      <c r="MII44" s="359">
        <v>0.4</v>
      </c>
      <c r="MIJ44" s="356" t="s">
        <v>774</v>
      </c>
      <c r="MIK44" s="355" t="s">
        <v>773</v>
      </c>
      <c r="MIL44" s="356" t="s">
        <v>764</v>
      </c>
      <c r="MIM44" s="357"/>
      <c r="MIN44" s="176"/>
      <c r="MIO44" s="176"/>
      <c r="MIP44" s="358" t="s">
        <v>22</v>
      </c>
      <c r="MIQ44" s="359">
        <v>0.4</v>
      </c>
      <c r="MIR44" s="356" t="s">
        <v>774</v>
      </c>
      <c r="MIS44" s="355" t="s">
        <v>773</v>
      </c>
      <c r="MIT44" s="356" t="s">
        <v>764</v>
      </c>
      <c r="MIU44" s="357"/>
      <c r="MIV44" s="176"/>
      <c r="MIW44" s="176"/>
      <c r="MIX44" s="358" t="s">
        <v>22</v>
      </c>
      <c r="MIY44" s="359">
        <v>0.4</v>
      </c>
      <c r="MIZ44" s="356" t="s">
        <v>774</v>
      </c>
      <c r="MJA44" s="355" t="s">
        <v>773</v>
      </c>
      <c r="MJB44" s="356" t="s">
        <v>764</v>
      </c>
      <c r="MJC44" s="357"/>
      <c r="MJD44" s="176"/>
      <c r="MJE44" s="176"/>
      <c r="MJF44" s="358" t="s">
        <v>22</v>
      </c>
      <c r="MJG44" s="359">
        <v>0.4</v>
      </c>
      <c r="MJH44" s="356" t="s">
        <v>774</v>
      </c>
      <c r="MJI44" s="355" t="s">
        <v>773</v>
      </c>
      <c r="MJJ44" s="356" t="s">
        <v>764</v>
      </c>
      <c r="MJK44" s="357"/>
      <c r="MJL44" s="176"/>
      <c r="MJM44" s="176"/>
      <c r="MJN44" s="358" t="s">
        <v>22</v>
      </c>
      <c r="MJO44" s="359">
        <v>0.4</v>
      </c>
      <c r="MJP44" s="356" t="s">
        <v>774</v>
      </c>
      <c r="MJQ44" s="355" t="s">
        <v>773</v>
      </c>
      <c r="MJR44" s="356" t="s">
        <v>764</v>
      </c>
      <c r="MJS44" s="357"/>
      <c r="MJT44" s="176"/>
      <c r="MJU44" s="176"/>
      <c r="MJV44" s="358" t="s">
        <v>22</v>
      </c>
      <c r="MJW44" s="359">
        <v>0.4</v>
      </c>
      <c r="MJX44" s="356" t="s">
        <v>774</v>
      </c>
      <c r="MJY44" s="355" t="s">
        <v>773</v>
      </c>
      <c r="MJZ44" s="356" t="s">
        <v>764</v>
      </c>
      <c r="MKA44" s="357"/>
      <c r="MKB44" s="176"/>
      <c r="MKC44" s="176"/>
      <c r="MKD44" s="358" t="s">
        <v>22</v>
      </c>
      <c r="MKE44" s="359">
        <v>0.4</v>
      </c>
      <c r="MKF44" s="356" t="s">
        <v>774</v>
      </c>
      <c r="MKG44" s="355" t="s">
        <v>773</v>
      </c>
      <c r="MKH44" s="356" t="s">
        <v>764</v>
      </c>
      <c r="MKI44" s="357"/>
      <c r="MKJ44" s="176"/>
      <c r="MKK44" s="176"/>
      <c r="MKL44" s="358" t="s">
        <v>22</v>
      </c>
      <c r="MKM44" s="359">
        <v>0.4</v>
      </c>
      <c r="MKN44" s="356" t="s">
        <v>774</v>
      </c>
      <c r="MKO44" s="355" t="s">
        <v>773</v>
      </c>
      <c r="MKP44" s="356" t="s">
        <v>764</v>
      </c>
      <c r="MKQ44" s="357"/>
      <c r="MKR44" s="176"/>
      <c r="MKS44" s="176"/>
      <c r="MKT44" s="358" t="s">
        <v>22</v>
      </c>
      <c r="MKU44" s="359">
        <v>0.4</v>
      </c>
      <c r="MKV44" s="356" t="s">
        <v>774</v>
      </c>
      <c r="MKW44" s="355" t="s">
        <v>773</v>
      </c>
      <c r="MKX44" s="356" t="s">
        <v>764</v>
      </c>
      <c r="MKY44" s="357"/>
      <c r="MKZ44" s="176"/>
      <c r="MLA44" s="176"/>
      <c r="MLB44" s="358" t="s">
        <v>22</v>
      </c>
      <c r="MLC44" s="359">
        <v>0.4</v>
      </c>
      <c r="MLD44" s="356" t="s">
        <v>774</v>
      </c>
      <c r="MLE44" s="355" t="s">
        <v>773</v>
      </c>
      <c r="MLF44" s="356" t="s">
        <v>764</v>
      </c>
      <c r="MLG44" s="357"/>
      <c r="MLH44" s="176"/>
      <c r="MLI44" s="176"/>
      <c r="MLJ44" s="358" t="s">
        <v>22</v>
      </c>
      <c r="MLK44" s="359">
        <v>0.4</v>
      </c>
      <c r="MLL44" s="356" t="s">
        <v>774</v>
      </c>
      <c r="MLM44" s="355" t="s">
        <v>773</v>
      </c>
      <c r="MLN44" s="356" t="s">
        <v>764</v>
      </c>
      <c r="MLO44" s="357"/>
      <c r="MLP44" s="176"/>
      <c r="MLQ44" s="176"/>
      <c r="MLR44" s="358" t="s">
        <v>22</v>
      </c>
      <c r="MLS44" s="359">
        <v>0.4</v>
      </c>
      <c r="MLT44" s="356" t="s">
        <v>774</v>
      </c>
      <c r="MLU44" s="355" t="s">
        <v>773</v>
      </c>
      <c r="MLV44" s="356" t="s">
        <v>764</v>
      </c>
      <c r="MLW44" s="357"/>
      <c r="MLX44" s="176"/>
      <c r="MLY44" s="176"/>
      <c r="MLZ44" s="358" t="s">
        <v>22</v>
      </c>
      <c r="MMA44" s="359">
        <v>0.4</v>
      </c>
      <c r="MMB44" s="356" t="s">
        <v>774</v>
      </c>
      <c r="MMC44" s="355" t="s">
        <v>773</v>
      </c>
      <c r="MMD44" s="356" t="s">
        <v>764</v>
      </c>
      <c r="MME44" s="357"/>
      <c r="MMF44" s="176"/>
      <c r="MMG44" s="176"/>
      <c r="MMH44" s="358" t="s">
        <v>22</v>
      </c>
      <c r="MMI44" s="359">
        <v>0.4</v>
      </c>
      <c r="MMJ44" s="356" t="s">
        <v>774</v>
      </c>
      <c r="MMK44" s="355" t="s">
        <v>773</v>
      </c>
      <c r="MML44" s="356" t="s">
        <v>764</v>
      </c>
      <c r="MMM44" s="357"/>
      <c r="MMN44" s="176"/>
      <c r="MMO44" s="176"/>
      <c r="MMP44" s="358" t="s">
        <v>22</v>
      </c>
      <c r="MMQ44" s="359">
        <v>0.4</v>
      </c>
      <c r="MMR44" s="356" t="s">
        <v>774</v>
      </c>
      <c r="MMS44" s="355" t="s">
        <v>773</v>
      </c>
      <c r="MMT44" s="356" t="s">
        <v>764</v>
      </c>
      <c r="MMU44" s="357"/>
      <c r="MMV44" s="176"/>
      <c r="MMW44" s="176"/>
      <c r="MMX44" s="358" t="s">
        <v>22</v>
      </c>
      <c r="MMY44" s="359">
        <v>0.4</v>
      </c>
      <c r="MMZ44" s="356" t="s">
        <v>774</v>
      </c>
      <c r="MNA44" s="355" t="s">
        <v>773</v>
      </c>
      <c r="MNB44" s="356" t="s">
        <v>764</v>
      </c>
      <c r="MNC44" s="357"/>
      <c r="MND44" s="176"/>
      <c r="MNE44" s="176"/>
      <c r="MNF44" s="358" t="s">
        <v>22</v>
      </c>
      <c r="MNG44" s="359">
        <v>0.4</v>
      </c>
      <c r="MNH44" s="356" t="s">
        <v>774</v>
      </c>
      <c r="MNI44" s="355" t="s">
        <v>773</v>
      </c>
      <c r="MNJ44" s="356" t="s">
        <v>764</v>
      </c>
      <c r="MNK44" s="357"/>
      <c r="MNL44" s="176"/>
      <c r="MNM44" s="176"/>
      <c r="MNN44" s="358" t="s">
        <v>22</v>
      </c>
      <c r="MNO44" s="359">
        <v>0.4</v>
      </c>
      <c r="MNP44" s="356" t="s">
        <v>774</v>
      </c>
      <c r="MNQ44" s="355" t="s">
        <v>773</v>
      </c>
      <c r="MNR44" s="356" t="s">
        <v>764</v>
      </c>
      <c r="MNS44" s="357"/>
      <c r="MNT44" s="176"/>
      <c r="MNU44" s="176"/>
      <c r="MNV44" s="358" t="s">
        <v>22</v>
      </c>
      <c r="MNW44" s="359">
        <v>0.4</v>
      </c>
      <c r="MNX44" s="356" t="s">
        <v>774</v>
      </c>
      <c r="MNY44" s="355" t="s">
        <v>773</v>
      </c>
      <c r="MNZ44" s="356" t="s">
        <v>764</v>
      </c>
      <c r="MOA44" s="357"/>
      <c r="MOB44" s="176"/>
      <c r="MOC44" s="176"/>
      <c r="MOD44" s="358" t="s">
        <v>22</v>
      </c>
      <c r="MOE44" s="359">
        <v>0.4</v>
      </c>
      <c r="MOF44" s="356" t="s">
        <v>774</v>
      </c>
      <c r="MOG44" s="355" t="s">
        <v>773</v>
      </c>
      <c r="MOH44" s="356" t="s">
        <v>764</v>
      </c>
      <c r="MOI44" s="357"/>
      <c r="MOJ44" s="176"/>
      <c r="MOK44" s="176"/>
      <c r="MOL44" s="358" t="s">
        <v>22</v>
      </c>
      <c r="MOM44" s="359">
        <v>0.4</v>
      </c>
      <c r="MON44" s="356" t="s">
        <v>774</v>
      </c>
      <c r="MOO44" s="355" t="s">
        <v>773</v>
      </c>
      <c r="MOP44" s="356" t="s">
        <v>764</v>
      </c>
      <c r="MOQ44" s="357"/>
      <c r="MOR44" s="176"/>
      <c r="MOS44" s="176"/>
      <c r="MOT44" s="358" t="s">
        <v>22</v>
      </c>
      <c r="MOU44" s="359">
        <v>0.4</v>
      </c>
      <c r="MOV44" s="356" t="s">
        <v>774</v>
      </c>
      <c r="MOW44" s="355" t="s">
        <v>773</v>
      </c>
      <c r="MOX44" s="356" t="s">
        <v>764</v>
      </c>
      <c r="MOY44" s="357"/>
      <c r="MOZ44" s="176"/>
      <c r="MPA44" s="176"/>
      <c r="MPB44" s="358" t="s">
        <v>22</v>
      </c>
      <c r="MPC44" s="359">
        <v>0.4</v>
      </c>
      <c r="MPD44" s="356" t="s">
        <v>774</v>
      </c>
      <c r="MPE44" s="355" t="s">
        <v>773</v>
      </c>
      <c r="MPF44" s="356" t="s">
        <v>764</v>
      </c>
      <c r="MPG44" s="357"/>
      <c r="MPH44" s="176"/>
      <c r="MPI44" s="176"/>
      <c r="MPJ44" s="358" t="s">
        <v>22</v>
      </c>
      <c r="MPK44" s="359">
        <v>0.4</v>
      </c>
      <c r="MPL44" s="356" t="s">
        <v>774</v>
      </c>
      <c r="MPM44" s="355" t="s">
        <v>773</v>
      </c>
      <c r="MPN44" s="356" t="s">
        <v>764</v>
      </c>
      <c r="MPO44" s="357"/>
      <c r="MPP44" s="176"/>
      <c r="MPQ44" s="176"/>
      <c r="MPR44" s="358" t="s">
        <v>22</v>
      </c>
      <c r="MPS44" s="359">
        <v>0.4</v>
      </c>
      <c r="MPT44" s="356" t="s">
        <v>774</v>
      </c>
      <c r="MPU44" s="355" t="s">
        <v>773</v>
      </c>
      <c r="MPV44" s="356" t="s">
        <v>764</v>
      </c>
      <c r="MPW44" s="357"/>
      <c r="MPX44" s="176"/>
      <c r="MPY44" s="176"/>
      <c r="MPZ44" s="358" t="s">
        <v>22</v>
      </c>
      <c r="MQA44" s="359">
        <v>0.4</v>
      </c>
      <c r="MQB44" s="356" t="s">
        <v>774</v>
      </c>
      <c r="MQC44" s="355" t="s">
        <v>773</v>
      </c>
      <c r="MQD44" s="356" t="s">
        <v>764</v>
      </c>
      <c r="MQE44" s="357"/>
      <c r="MQF44" s="176"/>
      <c r="MQG44" s="176"/>
      <c r="MQH44" s="358" t="s">
        <v>22</v>
      </c>
      <c r="MQI44" s="359">
        <v>0.4</v>
      </c>
      <c r="MQJ44" s="356" t="s">
        <v>774</v>
      </c>
      <c r="MQK44" s="355" t="s">
        <v>773</v>
      </c>
      <c r="MQL44" s="356" t="s">
        <v>764</v>
      </c>
      <c r="MQM44" s="357"/>
      <c r="MQN44" s="176"/>
      <c r="MQO44" s="176"/>
      <c r="MQP44" s="358" t="s">
        <v>22</v>
      </c>
      <c r="MQQ44" s="359">
        <v>0.4</v>
      </c>
      <c r="MQR44" s="356" t="s">
        <v>774</v>
      </c>
      <c r="MQS44" s="355" t="s">
        <v>773</v>
      </c>
      <c r="MQT44" s="356" t="s">
        <v>764</v>
      </c>
      <c r="MQU44" s="357"/>
      <c r="MQV44" s="176"/>
      <c r="MQW44" s="176"/>
      <c r="MQX44" s="358" t="s">
        <v>22</v>
      </c>
      <c r="MQY44" s="359">
        <v>0.4</v>
      </c>
      <c r="MQZ44" s="356" t="s">
        <v>774</v>
      </c>
      <c r="MRA44" s="355" t="s">
        <v>773</v>
      </c>
      <c r="MRB44" s="356" t="s">
        <v>764</v>
      </c>
      <c r="MRC44" s="357"/>
      <c r="MRD44" s="176"/>
      <c r="MRE44" s="176"/>
      <c r="MRF44" s="358" t="s">
        <v>22</v>
      </c>
      <c r="MRG44" s="359">
        <v>0.4</v>
      </c>
      <c r="MRH44" s="356" t="s">
        <v>774</v>
      </c>
      <c r="MRI44" s="355" t="s">
        <v>773</v>
      </c>
      <c r="MRJ44" s="356" t="s">
        <v>764</v>
      </c>
      <c r="MRK44" s="357"/>
      <c r="MRL44" s="176"/>
      <c r="MRM44" s="176"/>
      <c r="MRN44" s="358" t="s">
        <v>22</v>
      </c>
      <c r="MRO44" s="359">
        <v>0.4</v>
      </c>
      <c r="MRP44" s="356" t="s">
        <v>774</v>
      </c>
      <c r="MRQ44" s="355" t="s">
        <v>773</v>
      </c>
      <c r="MRR44" s="356" t="s">
        <v>764</v>
      </c>
      <c r="MRS44" s="357"/>
      <c r="MRT44" s="176"/>
      <c r="MRU44" s="176"/>
      <c r="MRV44" s="358" t="s">
        <v>22</v>
      </c>
      <c r="MRW44" s="359">
        <v>0.4</v>
      </c>
      <c r="MRX44" s="356" t="s">
        <v>774</v>
      </c>
      <c r="MRY44" s="355" t="s">
        <v>773</v>
      </c>
      <c r="MRZ44" s="356" t="s">
        <v>764</v>
      </c>
      <c r="MSA44" s="357"/>
      <c r="MSB44" s="176"/>
      <c r="MSC44" s="176"/>
      <c r="MSD44" s="358" t="s">
        <v>22</v>
      </c>
      <c r="MSE44" s="359">
        <v>0.4</v>
      </c>
      <c r="MSF44" s="356" t="s">
        <v>774</v>
      </c>
      <c r="MSG44" s="355" t="s">
        <v>773</v>
      </c>
      <c r="MSH44" s="356" t="s">
        <v>764</v>
      </c>
      <c r="MSI44" s="357"/>
      <c r="MSJ44" s="176"/>
      <c r="MSK44" s="176"/>
      <c r="MSL44" s="358" t="s">
        <v>22</v>
      </c>
      <c r="MSM44" s="359">
        <v>0.4</v>
      </c>
      <c r="MSN44" s="356" t="s">
        <v>774</v>
      </c>
      <c r="MSO44" s="355" t="s">
        <v>773</v>
      </c>
      <c r="MSP44" s="356" t="s">
        <v>764</v>
      </c>
      <c r="MSQ44" s="357"/>
      <c r="MSR44" s="176"/>
      <c r="MSS44" s="176"/>
      <c r="MST44" s="358" t="s">
        <v>22</v>
      </c>
      <c r="MSU44" s="359">
        <v>0.4</v>
      </c>
      <c r="MSV44" s="356" t="s">
        <v>774</v>
      </c>
      <c r="MSW44" s="355" t="s">
        <v>773</v>
      </c>
      <c r="MSX44" s="356" t="s">
        <v>764</v>
      </c>
      <c r="MSY44" s="357"/>
      <c r="MSZ44" s="176"/>
      <c r="MTA44" s="176"/>
      <c r="MTB44" s="358" t="s">
        <v>22</v>
      </c>
      <c r="MTC44" s="359">
        <v>0.4</v>
      </c>
      <c r="MTD44" s="356" t="s">
        <v>774</v>
      </c>
      <c r="MTE44" s="355" t="s">
        <v>773</v>
      </c>
      <c r="MTF44" s="356" t="s">
        <v>764</v>
      </c>
      <c r="MTG44" s="357"/>
      <c r="MTH44" s="176"/>
      <c r="MTI44" s="176"/>
      <c r="MTJ44" s="358" t="s">
        <v>22</v>
      </c>
      <c r="MTK44" s="359">
        <v>0.4</v>
      </c>
      <c r="MTL44" s="356" t="s">
        <v>774</v>
      </c>
      <c r="MTM44" s="355" t="s">
        <v>773</v>
      </c>
      <c r="MTN44" s="356" t="s">
        <v>764</v>
      </c>
      <c r="MTO44" s="357"/>
      <c r="MTP44" s="176"/>
      <c r="MTQ44" s="176"/>
      <c r="MTR44" s="358" t="s">
        <v>22</v>
      </c>
      <c r="MTS44" s="359">
        <v>0.4</v>
      </c>
      <c r="MTT44" s="356" t="s">
        <v>774</v>
      </c>
      <c r="MTU44" s="355" t="s">
        <v>773</v>
      </c>
      <c r="MTV44" s="356" t="s">
        <v>764</v>
      </c>
      <c r="MTW44" s="357"/>
      <c r="MTX44" s="176"/>
      <c r="MTY44" s="176"/>
      <c r="MTZ44" s="358" t="s">
        <v>22</v>
      </c>
      <c r="MUA44" s="359">
        <v>0.4</v>
      </c>
      <c r="MUB44" s="356" t="s">
        <v>774</v>
      </c>
      <c r="MUC44" s="355" t="s">
        <v>773</v>
      </c>
      <c r="MUD44" s="356" t="s">
        <v>764</v>
      </c>
      <c r="MUE44" s="357"/>
      <c r="MUF44" s="176"/>
      <c r="MUG44" s="176"/>
      <c r="MUH44" s="358" t="s">
        <v>22</v>
      </c>
      <c r="MUI44" s="359">
        <v>0.4</v>
      </c>
      <c r="MUJ44" s="356" t="s">
        <v>774</v>
      </c>
      <c r="MUK44" s="355" t="s">
        <v>773</v>
      </c>
      <c r="MUL44" s="356" t="s">
        <v>764</v>
      </c>
      <c r="MUM44" s="357"/>
      <c r="MUN44" s="176"/>
      <c r="MUO44" s="176"/>
      <c r="MUP44" s="358" t="s">
        <v>22</v>
      </c>
      <c r="MUQ44" s="359">
        <v>0.4</v>
      </c>
      <c r="MUR44" s="356" t="s">
        <v>774</v>
      </c>
      <c r="MUS44" s="355" t="s">
        <v>773</v>
      </c>
      <c r="MUT44" s="356" t="s">
        <v>764</v>
      </c>
      <c r="MUU44" s="357"/>
      <c r="MUV44" s="176"/>
      <c r="MUW44" s="176"/>
      <c r="MUX44" s="358" t="s">
        <v>22</v>
      </c>
      <c r="MUY44" s="359">
        <v>0.4</v>
      </c>
      <c r="MUZ44" s="356" t="s">
        <v>774</v>
      </c>
      <c r="MVA44" s="355" t="s">
        <v>773</v>
      </c>
      <c r="MVB44" s="356" t="s">
        <v>764</v>
      </c>
      <c r="MVC44" s="357"/>
      <c r="MVD44" s="176"/>
      <c r="MVE44" s="176"/>
      <c r="MVF44" s="358" t="s">
        <v>22</v>
      </c>
      <c r="MVG44" s="359">
        <v>0.4</v>
      </c>
      <c r="MVH44" s="356" t="s">
        <v>774</v>
      </c>
      <c r="MVI44" s="355" t="s">
        <v>773</v>
      </c>
      <c r="MVJ44" s="356" t="s">
        <v>764</v>
      </c>
      <c r="MVK44" s="357"/>
      <c r="MVL44" s="176"/>
      <c r="MVM44" s="176"/>
      <c r="MVN44" s="358" t="s">
        <v>22</v>
      </c>
      <c r="MVO44" s="359">
        <v>0.4</v>
      </c>
      <c r="MVP44" s="356" t="s">
        <v>774</v>
      </c>
      <c r="MVQ44" s="355" t="s">
        <v>773</v>
      </c>
      <c r="MVR44" s="356" t="s">
        <v>764</v>
      </c>
      <c r="MVS44" s="357"/>
      <c r="MVT44" s="176"/>
      <c r="MVU44" s="176"/>
      <c r="MVV44" s="358" t="s">
        <v>22</v>
      </c>
      <c r="MVW44" s="359">
        <v>0.4</v>
      </c>
      <c r="MVX44" s="356" t="s">
        <v>774</v>
      </c>
      <c r="MVY44" s="355" t="s">
        <v>773</v>
      </c>
      <c r="MVZ44" s="356" t="s">
        <v>764</v>
      </c>
      <c r="MWA44" s="357"/>
      <c r="MWB44" s="176"/>
      <c r="MWC44" s="176"/>
      <c r="MWD44" s="358" t="s">
        <v>22</v>
      </c>
      <c r="MWE44" s="359">
        <v>0.4</v>
      </c>
      <c r="MWF44" s="356" t="s">
        <v>774</v>
      </c>
      <c r="MWG44" s="355" t="s">
        <v>773</v>
      </c>
      <c r="MWH44" s="356" t="s">
        <v>764</v>
      </c>
      <c r="MWI44" s="357"/>
      <c r="MWJ44" s="176"/>
      <c r="MWK44" s="176"/>
      <c r="MWL44" s="358" t="s">
        <v>22</v>
      </c>
      <c r="MWM44" s="359">
        <v>0.4</v>
      </c>
      <c r="MWN44" s="356" t="s">
        <v>774</v>
      </c>
      <c r="MWO44" s="355" t="s">
        <v>773</v>
      </c>
      <c r="MWP44" s="356" t="s">
        <v>764</v>
      </c>
      <c r="MWQ44" s="357"/>
      <c r="MWR44" s="176"/>
      <c r="MWS44" s="176"/>
      <c r="MWT44" s="358" t="s">
        <v>22</v>
      </c>
      <c r="MWU44" s="359">
        <v>0.4</v>
      </c>
      <c r="MWV44" s="356" t="s">
        <v>774</v>
      </c>
      <c r="MWW44" s="355" t="s">
        <v>773</v>
      </c>
      <c r="MWX44" s="356" t="s">
        <v>764</v>
      </c>
      <c r="MWY44" s="357"/>
      <c r="MWZ44" s="176"/>
      <c r="MXA44" s="176"/>
      <c r="MXB44" s="358" t="s">
        <v>22</v>
      </c>
      <c r="MXC44" s="359">
        <v>0.4</v>
      </c>
      <c r="MXD44" s="356" t="s">
        <v>774</v>
      </c>
      <c r="MXE44" s="355" t="s">
        <v>773</v>
      </c>
      <c r="MXF44" s="356" t="s">
        <v>764</v>
      </c>
      <c r="MXG44" s="357"/>
      <c r="MXH44" s="176"/>
      <c r="MXI44" s="176"/>
      <c r="MXJ44" s="358" t="s">
        <v>22</v>
      </c>
      <c r="MXK44" s="359">
        <v>0.4</v>
      </c>
      <c r="MXL44" s="356" t="s">
        <v>774</v>
      </c>
      <c r="MXM44" s="355" t="s">
        <v>773</v>
      </c>
      <c r="MXN44" s="356" t="s">
        <v>764</v>
      </c>
      <c r="MXO44" s="357"/>
      <c r="MXP44" s="176"/>
      <c r="MXQ44" s="176"/>
      <c r="MXR44" s="358" t="s">
        <v>22</v>
      </c>
      <c r="MXS44" s="359">
        <v>0.4</v>
      </c>
      <c r="MXT44" s="356" t="s">
        <v>774</v>
      </c>
      <c r="MXU44" s="355" t="s">
        <v>773</v>
      </c>
      <c r="MXV44" s="356" t="s">
        <v>764</v>
      </c>
      <c r="MXW44" s="357"/>
      <c r="MXX44" s="176"/>
      <c r="MXY44" s="176"/>
      <c r="MXZ44" s="358" t="s">
        <v>22</v>
      </c>
      <c r="MYA44" s="359">
        <v>0.4</v>
      </c>
      <c r="MYB44" s="356" t="s">
        <v>774</v>
      </c>
      <c r="MYC44" s="355" t="s">
        <v>773</v>
      </c>
      <c r="MYD44" s="356" t="s">
        <v>764</v>
      </c>
      <c r="MYE44" s="357"/>
      <c r="MYF44" s="176"/>
      <c r="MYG44" s="176"/>
      <c r="MYH44" s="358" t="s">
        <v>22</v>
      </c>
      <c r="MYI44" s="359">
        <v>0.4</v>
      </c>
      <c r="MYJ44" s="356" t="s">
        <v>774</v>
      </c>
      <c r="MYK44" s="355" t="s">
        <v>773</v>
      </c>
      <c r="MYL44" s="356" t="s">
        <v>764</v>
      </c>
      <c r="MYM44" s="357"/>
      <c r="MYN44" s="176"/>
      <c r="MYO44" s="176"/>
      <c r="MYP44" s="358" t="s">
        <v>22</v>
      </c>
      <c r="MYQ44" s="359">
        <v>0.4</v>
      </c>
      <c r="MYR44" s="356" t="s">
        <v>774</v>
      </c>
      <c r="MYS44" s="355" t="s">
        <v>773</v>
      </c>
      <c r="MYT44" s="356" t="s">
        <v>764</v>
      </c>
      <c r="MYU44" s="357"/>
      <c r="MYV44" s="176"/>
      <c r="MYW44" s="176"/>
      <c r="MYX44" s="358" t="s">
        <v>22</v>
      </c>
      <c r="MYY44" s="359">
        <v>0.4</v>
      </c>
      <c r="MYZ44" s="356" t="s">
        <v>774</v>
      </c>
      <c r="MZA44" s="355" t="s">
        <v>773</v>
      </c>
      <c r="MZB44" s="356" t="s">
        <v>764</v>
      </c>
      <c r="MZC44" s="357"/>
      <c r="MZD44" s="176"/>
      <c r="MZE44" s="176"/>
      <c r="MZF44" s="358" t="s">
        <v>22</v>
      </c>
      <c r="MZG44" s="359">
        <v>0.4</v>
      </c>
      <c r="MZH44" s="356" t="s">
        <v>774</v>
      </c>
      <c r="MZI44" s="355" t="s">
        <v>773</v>
      </c>
      <c r="MZJ44" s="356" t="s">
        <v>764</v>
      </c>
      <c r="MZK44" s="357"/>
      <c r="MZL44" s="176"/>
      <c r="MZM44" s="176"/>
      <c r="MZN44" s="358" t="s">
        <v>22</v>
      </c>
      <c r="MZO44" s="359">
        <v>0.4</v>
      </c>
      <c r="MZP44" s="356" t="s">
        <v>774</v>
      </c>
      <c r="MZQ44" s="355" t="s">
        <v>773</v>
      </c>
      <c r="MZR44" s="356" t="s">
        <v>764</v>
      </c>
      <c r="MZS44" s="357"/>
      <c r="MZT44" s="176"/>
      <c r="MZU44" s="176"/>
      <c r="MZV44" s="358" t="s">
        <v>22</v>
      </c>
      <c r="MZW44" s="359">
        <v>0.4</v>
      </c>
      <c r="MZX44" s="356" t="s">
        <v>774</v>
      </c>
      <c r="MZY44" s="355" t="s">
        <v>773</v>
      </c>
      <c r="MZZ44" s="356" t="s">
        <v>764</v>
      </c>
      <c r="NAA44" s="357"/>
      <c r="NAB44" s="176"/>
      <c r="NAC44" s="176"/>
      <c r="NAD44" s="358" t="s">
        <v>22</v>
      </c>
      <c r="NAE44" s="359">
        <v>0.4</v>
      </c>
      <c r="NAF44" s="356" t="s">
        <v>774</v>
      </c>
      <c r="NAG44" s="355" t="s">
        <v>773</v>
      </c>
      <c r="NAH44" s="356" t="s">
        <v>764</v>
      </c>
      <c r="NAI44" s="357"/>
      <c r="NAJ44" s="176"/>
      <c r="NAK44" s="176"/>
      <c r="NAL44" s="358" t="s">
        <v>22</v>
      </c>
      <c r="NAM44" s="359">
        <v>0.4</v>
      </c>
      <c r="NAN44" s="356" t="s">
        <v>774</v>
      </c>
      <c r="NAO44" s="355" t="s">
        <v>773</v>
      </c>
      <c r="NAP44" s="356" t="s">
        <v>764</v>
      </c>
      <c r="NAQ44" s="357"/>
      <c r="NAR44" s="176"/>
      <c r="NAS44" s="176"/>
      <c r="NAT44" s="358" t="s">
        <v>22</v>
      </c>
      <c r="NAU44" s="359">
        <v>0.4</v>
      </c>
      <c r="NAV44" s="356" t="s">
        <v>774</v>
      </c>
      <c r="NAW44" s="355" t="s">
        <v>773</v>
      </c>
      <c r="NAX44" s="356" t="s">
        <v>764</v>
      </c>
      <c r="NAY44" s="357"/>
      <c r="NAZ44" s="176"/>
      <c r="NBA44" s="176"/>
      <c r="NBB44" s="358" t="s">
        <v>22</v>
      </c>
      <c r="NBC44" s="359">
        <v>0.4</v>
      </c>
      <c r="NBD44" s="356" t="s">
        <v>774</v>
      </c>
      <c r="NBE44" s="355" t="s">
        <v>773</v>
      </c>
      <c r="NBF44" s="356" t="s">
        <v>764</v>
      </c>
      <c r="NBG44" s="357"/>
      <c r="NBH44" s="176"/>
      <c r="NBI44" s="176"/>
      <c r="NBJ44" s="358" t="s">
        <v>22</v>
      </c>
      <c r="NBK44" s="359">
        <v>0.4</v>
      </c>
      <c r="NBL44" s="356" t="s">
        <v>774</v>
      </c>
      <c r="NBM44" s="355" t="s">
        <v>773</v>
      </c>
      <c r="NBN44" s="356" t="s">
        <v>764</v>
      </c>
      <c r="NBO44" s="357"/>
      <c r="NBP44" s="176"/>
      <c r="NBQ44" s="176"/>
      <c r="NBR44" s="358" t="s">
        <v>22</v>
      </c>
      <c r="NBS44" s="359">
        <v>0.4</v>
      </c>
      <c r="NBT44" s="356" t="s">
        <v>774</v>
      </c>
      <c r="NBU44" s="355" t="s">
        <v>773</v>
      </c>
      <c r="NBV44" s="356" t="s">
        <v>764</v>
      </c>
      <c r="NBW44" s="357"/>
      <c r="NBX44" s="176"/>
      <c r="NBY44" s="176"/>
      <c r="NBZ44" s="358" t="s">
        <v>22</v>
      </c>
      <c r="NCA44" s="359">
        <v>0.4</v>
      </c>
      <c r="NCB44" s="356" t="s">
        <v>774</v>
      </c>
      <c r="NCC44" s="355" t="s">
        <v>773</v>
      </c>
      <c r="NCD44" s="356" t="s">
        <v>764</v>
      </c>
      <c r="NCE44" s="357"/>
      <c r="NCF44" s="176"/>
      <c r="NCG44" s="176"/>
      <c r="NCH44" s="358" t="s">
        <v>22</v>
      </c>
      <c r="NCI44" s="359">
        <v>0.4</v>
      </c>
      <c r="NCJ44" s="356" t="s">
        <v>774</v>
      </c>
      <c r="NCK44" s="355" t="s">
        <v>773</v>
      </c>
      <c r="NCL44" s="356" t="s">
        <v>764</v>
      </c>
      <c r="NCM44" s="357"/>
      <c r="NCN44" s="176"/>
      <c r="NCO44" s="176"/>
      <c r="NCP44" s="358" t="s">
        <v>22</v>
      </c>
      <c r="NCQ44" s="359">
        <v>0.4</v>
      </c>
      <c r="NCR44" s="356" t="s">
        <v>774</v>
      </c>
      <c r="NCS44" s="355" t="s">
        <v>773</v>
      </c>
      <c r="NCT44" s="356" t="s">
        <v>764</v>
      </c>
      <c r="NCU44" s="357"/>
      <c r="NCV44" s="176"/>
      <c r="NCW44" s="176"/>
      <c r="NCX44" s="358" t="s">
        <v>22</v>
      </c>
      <c r="NCY44" s="359">
        <v>0.4</v>
      </c>
      <c r="NCZ44" s="356" t="s">
        <v>774</v>
      </c>
      <c r="NDA44" s="355" t="s">
        <v>773</v>
      </c>
      <c r="NDB44" s="356" t="s">
        <v>764</v>
      </c>
      <c r="NDC44" s="357"/>
      <c r="NDD44" s="176"/>
      <c r="NDE44" s="176"/>
      <c r="NDF44" s="358" t="s">
        <v>22</v>
      </c>
      <c r="NDG44" s="359">
        <v>0.4</v>
      </c>
      <c r="NDH44" s="356" t="s">
        <v>774</v>
      </c>
      <c r="NDI44" s="355" t="s">
        <v>773</v>
      </c>
      <c r="NDJ44" s="356" t="s">
        <v>764</v>
      </c>
      <c r="NDK44" s="357"/>
      <c r="NDL44" s="176"/>
      <c r="NDM44" s="176"/>
      <c r="NDN44" s="358" t="s">
        <v>22</v>
      </c>
      <c r="NDO44" s="359">
        <v>0.4</v>
      </c>
      <c r="NDP44" s="356" t="s">
        <v>774</v>
      </c>
      <c r="NDQ44" s="355" t="s">
        <v>773</v>
      </c>
      <c r="NDR44" s="356" t="s">
        <v>764</v>
      </c>
      <c r="NDS44" s="357"/>
      <c r="NDT44" s="176"/>
      <c r="NDU44" s="176"/>
      <c r="NDV44" s="358" t="s">
        <v>22</v>
      </c>
      <c r="NDW44" s="359">
        <v>0.4</v>
      </c>
      <c r="NDX44" s="356" t="s">
        <v>774</v>
      </c>
      <c r="NDY44" s="355" t="s">
        <v>773</v>
      </c>
      <c r="NDZ44" s="356" t="s">
        <v>764</v>
      </c>
      <c r="NEA44" s="357"/>
      <c r="NEB44" s="176"/>
      <c r="NEC44" s="176"/>
      <c r="NED44" s="358" t="s">
        <v>22</v>
      </c>
      <c r="NEE44" s="359">
        <v>0.4</v>
      </c>
      <c r="NEF44" s="356" t="s">
        <v>774</v>
      </c>
      <c r="NEG44" s="355" t="s">
        <v>773</v>
      </c>
      <c r="NEH44" s="356" t="s">
        <v>764</v>
      </c>
      <c r="NEI44" s="357"/>
      <c r="NEJ44" s="176"/>
      <c r="NEK44" s="176"/>
      <c r="NEL44" s="358" t="s">
        <v>22</v>
      </c>
      <c r="NEM44" s="359">
        <v>0.4</v>
      </c>
      <c r="NEN44" s="356" t="s">
        <v>774</v>
      </c>
      <c r="NEO44" s="355" t="s">
        <v>773</v>
      </c>
      <c r="NEP44" s="356" t="s">
        <v>764</v>
      </c>
      <c r="NEQ44" s="357"/>
      <c r="NER44" s="176"/>
      <c r="NES44" s="176"/>
      <c r="NET44" s="358" t="s">
        <v>22</v>
      </c>
      <c r="NEU44" s="359">
        <v>0.4</v>
      </c>
      <c r="NEV44" s="356" t="s">
        <v>774</v>
      </c>
      <c r="NEW44" s="355" t="s">
        <v>773</v>
      </c>
      <c r="NEX44" s="356" t="s">
        <v>764</v>
      </c>
      <c r="NEY44" s="357"/>
      <c r="NEZ44" s="176"/>
      <c r="NFA44" s="176"/>
      <c r="NFB44" s="358" t="s">
        <v>22</v>
      </c>
      <c r="NFC44" s="359">
        <v>0.4</v>
      </c>
      <c r="NFD44" s="356" t="s">
        <v>774</v>
      </c>
      <c r="NFE44" s="355" t="s">
        <v>773</v>
      </c>
      <c r="NFF44" s="356" t="s">
        <v>764</v>
      </c>
      <c r="NFG44" s="357"/>
      <c r="NFH44" s="176"/>
      <c r="NFI44" s="176"/>
      <c r="NFJ44" s="358" t="s">
        <v>22</v>
      </c>
      <c r="NFK44" s="359">
        <v>0.4</v>
      </c>
      <c r="NFL44" s="356" t="s">
        <v>774</v>
      </c>
      <c r="NFM44" s="355" t="s">
        <v>773</v>
      </c>
      <c r="NFN44" s="356" t="s">
        <v>764</v>
      </c>
      <c r="NFO44" s="357"/>
      <c r="NFP44" s="176"/>
      <c r="NFQ44" s="176"/>
      <c r="NFR44" s="358" t="s">
        <v>22</v>
      </c>
      <c r="NFS44" s="359">
        <v>0.4</v>
      </c>
      <c r="NFT44" s="356" t="s">
        <v>774</v>
      </c>
      <c r="NFU44" s="355" t="s">
        <v>773</v>
      </c>
      <c r="NFV44" s="356" t="s">
        <v>764</v>
      </c>
      <c r="NFW44" s="357"/>
      <c r="NFX44" s="176"/>
      <c r="NFY44" s="176"/>
      <c r="NFZ44" s="358" t="s">
        <v>22</v>
      </c>
      <c r="NGA44" s="359">
        <v>0.4</v>
      </c>
      <c r="NGB44" s="356" t="s">
        <v>774</v>
      </c>
      <c r="NGC44" s="355" t="s">
        <v>773</v>
      </c>
      <c r="NGD44" s="356" t="s">
        <v>764</v>
      </c>
      <c r="NGE44" s="357"/>
      <c r="NGF44" s="176"/>
      <c r="NGG44" s="176"/>
      <c r="NGH44" s="358" t="s">
        <v>22</v>
      </c>
      <c r="NGI44" s="359">
        <v>0.4</v>
      </c>
      <c r="NGJ44" s="356" t="s">
        <v>774</v>
      </c>
      <c r="NGK44" s="355" t="s">
        <v>773</v>
      </c>
      <c r="NGL44" s="356" t="s">
        <v>764</v>
      </c>
      <c r="NGM44" s="357"/>
      <c r="NGN44" s="176"/>
      <c r="NGO44" s="176"/>
      <c r="NGP44" s="358" t="s">
        <v>22</v>
      </c>
      <c r="NGQ44" s="359">
        <v>0.4</v>
      </c>
      <c r="NGR44" s="356" t="s">
        <v>774</v>
      </c>
      <c r="NGS44" s="355" t="s">
        <v>773</v>
      </c>
      <c r="NGT44" s="356" t="s">
        <v>764</v>
      </c>
      <c r="NGU44" s="357"/>
      <c r="NGV44" s="176"/>
      <c r="NGW44" s="176"/>
      <c r="NGX44" s="358" t="s">
        <v>22</v>
      </c>
      <c r="NGY44" s="359">
        <v>0.4</v>
      </c>
      <c r="NGZ44" s="356" t="s">
        <v>774</v>
      </c>
      <c r="NHA44" s="355" t="s">
        <v>773</v>
      </c>
      <c r="NHB44" s="356" t="s">
        <v>764</v>
      </c>
      <c r="NHC44" s="357"/>
      <c r="NHD44" s="176"/>
      <c r="NHE44" s="176"/>
      <c r="NHF44" s="358" t="s">
        <v>22</v>
      </c>
      <c r="NHG44" s="359">
        <v>0.4</v>
      </c>
      <c r="NHH44" s="356" t="s">
        <v>774</v>
      </c>
      <c r="NHI44" s="355" t="s">
        <v>773</v>
      </c>
      <c r="NHJ44" s="356" t="s">
        <v>764</v>
      </c>
      <c r="NHK44" s="357"/>
      <c r="NHL44" s="176"/>
      <c r="NHM44" s="176"/>
      <c r="NHN44" s="358" t="s">
        <v>22</v>
      </c>
      <c r="NHO44" s="359">
        <v>0.4</v>
      </c>
      <c r="NHP44" s="356" t="s">
        <v>774</v>
      </c>
      <c r="NHQ44" s="355" t="s">
        <v>773</v>
      </c>
      <c r="NHR44" s="356" t="s">
        <v>764</v>
      </c>
      <c r="NHS44" s="357"/>
      <c r="NHT44" s="176"/>
      <c r="NHU44" s="176"/>
      <c r="NHV44" s="358" t="s">
        <v>22</v>
      </c>
      <c r="NHW44" s="359">
        <v>0.4</v>
      </c>
      <c r="NHX44" s="356" t="s">
        <v>774</v>
      </c>
      <c r="NHY44" s="355" t="s">
        <v>773</v>
      </c>
      <c r="NHZ44" s="356" t="s">
        <v>764</v>
      </c>
      <c r="NIA44" s="357"/>
      <c r="NIB44" s="176"/>
      <c r="NIC44" s="176"/>
      <c r="NID44" s="358" t="s">
        <v>22</v>
      </c>
      <c r="NIE44" s="359">
        <v>0.4</v>
      </c>
      <c r="NIF44" s="356" t="s">
        <v>774</v>
      </c>
      <c r="NIG44" s="355" t="s">
        <v>773</v>
      </c>
      <c r="NIH44" s="356" t="s">
        <v>764</v>
      </c>
      <c r="NII44" s="357"/>
      <c r="NIJ44" s="176"/>
      <c r="NIK44" s="176"/>
      <c r="NIL44" s="358" t="s">
        <v>22</v>
      </c>
      <c r="NIM44" s="359">
        <v>0.4</v>
      </c>
      <c r="NIN44" s="356" t="s">
        <v>774</v>
      </c>
      <c r="NIO44" s="355" t="s">
        <v>773</v>
      </c>
      <c r="NIP44" s="356" t="s">
        <v>764</v>
      </c>
      <c r="NIQ44" s="357"/>
      <c r="NIR44" s="176"/>
      <c r="NIS44" s="176"/>
      <c r="NIT44" s="358" t="s">
        <v>22</v>
      </c>
      <c r="NIU44" s="359">
        <v>0.4</v>
      </c>
      <c r="NIV44" s="356" t="s">
        <v>774</v>
      </c>
      <c r="NIW44" s="355" t="s">
        <v>773</v>
      </c>
      <c r="NIX44" s="356" t="s">
        <v>764</v>
      </c>
      <c r="NIY44" s="357"/>
      <c r="NIZ44" s="176"/>
      <c r="NJA44" s="176"/>
      <c r="NJB44" s="358" t="s">
        <v>22</v>
      </c>
      <c r="NJC44" s="359">
        <v>0.4</v>
      </c>
      <c r="NJD44" s="356" t="s">
        <v>774</v>
      </c>
      <c r="NJE44" s="355" t="s">
        <v>773</v>
      </c>
      <c r="NJF44" s="356" t="s">
        <v>764</v>
      </c>
      <c r="NJG44" s="357"/>
      <c r="NJH44" s="176"/>
      <c r="NJI44" s="176"/>
      <c r="NJJ44" s="358" t="s">
        <v>22</v>
      </c>
      <c r="NJK44" s="359">
        <v>0.4</v>
      </c>
      <c r="NJL44" s="356" t="s">
        <v>774</v>
      </c>
      <c r="NJM44" s="355" t="s">
        <v>773</v>
      </c>
      <c r="NJN44" s="356" t="s">
        <v>764</v>
      </c>
      <c r="NJO44" s="357"/>
      <c r="NJP44" s="176"/>
      <c r="NJQ44" s="176"/>
      <c r="NJR44" s="358" t="s">
        <v>22</v>
      </c>
      <c r="NJS44" s="359">
        <v>0.4</v>
      </c>
      <c r="NJT44" s="356" t="s">
        <v>774</v>
      </c>
      <c r="NJU44" s="355" t="s">
        <v>773</v>
      </c>
      <c r="NJV44" s="356" t="s">
        <v>764</v>
      </c>
      <c r="NJW44" s="357"/>
      <c r="NJX44" s="176"/>
      <c r="NJY44" s="176"/>
      <c r="NJZ44" s="358" t="s">
        <v>22</v>
      </c>
      <c r="NKA44" s="359">
        <v>0.4</v>
      </c>
      <c r="NKB44" s="356" t="s">
        <v>774</v>
      </c>
      <c r="NKC44" s="355" t="s">
        <v>773</v>
      </c>
      <c r="NKD44" s="356" t="s">
        <v>764</v>
      </c>
      <c r="NKE44" s="357"/>
      <c r="NKF44" s="176"/>
      <c r="NKG44" s="176"/>
      <c r="NKH44" s="358" t="s">
        <v>22</v>
      </c>
      <c r="NKI44" s="359">
        <v>0.4</v>
      </c>
      <c r="NKJ44" s="356" t="s">
        <v>774</v>
      </c>
      <c r="NKK44" s="355" t="s">
        <v>773</v>
      </c>
      <c r="NKL44" s="356" t="s">
        <v>764</v>
      </c>
      <c r="NKM44" s="357"/>
      <c r="NKN44" s="176"/>
      <c r="NKO44" s="176"/>
      <c r="NKP44" s="358" t="s">
        <v>22</v>
      </c>
      <c r="NKQ44" s="359">
        <v>0.4</v>
      </c>
      <c r="NKR44" s="356" t="s">
        <v>774</v>
      </c>
      <c r="NKS44" s="355" t="s">
        <v>773</v>
      </c>
      <c r="NKT44" s="356" t="s">
        <v>764</v>
      </c>
      <c r="NKU44" s="357"/>
      <c r="NKV44" s="176"/>
      <c r="NKW44" s="176"/>
      <c r="NKX44" s="358" t="s">
        <v>22</v>
      </c>
      <c r="NKY44" s="359">
        <v>0.4</v>
      </c>
      <c r="NKZ44" s="356" t="s">
        <v>774</v>
      </c>
      <c r="NLA44" s="355" t="s">
        <v>773</v>
      </c>
      <c r="NLB44" s="356" t="s">
        <v>764</v>
      </c>
      <c r="NLC44" s="357"/>
      <c r="NLD44" s="176"/>
      <c r="NLE44" s="176"/>
      <c r="NLF44" s="358" t="s">
        <v>22</v>
      </c>
      <c r="NLG44" s="359">
        <v>0.4</v>
      </c>
      <c r="NLH44" s="356" t="s">
        <v>774</v>
      </c>
      <c r="NLI44" s="355" t="s">
        <v>773</v>
      </c>
      <c r="NLJ44" s="356" t="s">
        <v>764</v>
      </c>
      <c r="NLK44" s="357"/>
      <c r="NLL44" s="176"/>
      <c r="NLM44" s="176"/>
      <c r="NLN44" s="358" t="s">
        <v>22</v>
      </c>
      <c r="NLO44" s="359">
        <v>0.4</v>
      </c>
      <c r="NLP44" s="356" t="s">
        <v>774</v>
      </c>
      <c r="NLQ44" s="355" t="s">
        <v>773</v>
      </c>
      <c r="NLR44" s="356" t="s">
        <v>764</v>
      </c>
      <c r="NLS44" s="357"/>
      <c r="NLT44" s="176"/>
      <c r="NLU44" s="176"/>
      <c r="NLV44" s="358" t="s">
        <v>22</v>
      </c>
      <c r="NLW44" s="359">
        <v>0.4</v>
      </c>
      <c r="NLX44" s="356" t="s">
        <v>774</v>
      </c>
      <c r="NLY44" s="355" t="s">
        <v>773</v>
      </c>
      <c r="NLZ44" s="356" t="s">
        <v>764</v>
      </c>
      <c r="NMA44" s="357"/>
      <c r="NMB44" s="176"/>
      <c r="NMC44" s="176"/>
      <c r="NMD44" s="358" t="s">
        <v>22</v>
      </c>
      <c r="NME44" s="359">
        <v>0.4</v>
      </c>
      <c r="NMF44" s="356" t="s">
        <v>774</v>
      </c>
      <c r="NMG44" s="355" t="s">
        <v>773</v>
      </c>
      <c r="NMH44" s="356" t="s">
        <v>764</v>
      </c>
      <c r="NMI44" s="357"/>
      <c r="NMJ44" s="176"/>
      <c r="NMK44" s="176"/>
      <c r="NML44" s="358" t="s">
        <v>22</v>
      </c>
      <c r="NMM44" s="359">
        <v>0.4</v>
      </c>
      <c r="NMN44" s="356" t="s">
        <v>774</v>
      </c>
      <c r="NMO44" s="355" t="s">
        <v>773</v>
      </c>
      <c r="NMP44" s="356" t="s">
        <v>764</v>
      </c>
      <c r="NMQ44" s="357"/>
      <c r="NMR44" s="176"/>
      <c r="NMS44" s="176"/>
      <c r="NMT44" s="358" t="s">
        <v>22</v>
      </c>
      <c r="NMU44" s="359">
        <v>0.4</v>
      </c>
      <c r="NMV44" s="356" t="s">
        <v>774</v>
      </c>
      <c r="NMW44" s="355" t="s">
        <v>773</v>
      </c>
      <c r="NMX44" s="356" t="s">
        <v>764</v>
      </c>
      <c r="NMY44" s="357"/>
      <c r="NMZ44" s="176"/>
      <c r="NNA44" s="176"/>
      <c r="NNB44" s="358" t="s">
        <v>22</v>
      </c>
      <c r="NNC44" s="359">
        <v>0.4</v>
      </c>
      <c r="NND44" s="356" t="s">
        <v>774</v>
      </c>
      <c r="NNE44" s="355" t="s">
        <v>773</v>
      </c>
      <c r="NNF44" s="356" t="s">
        <v>764</v>
      </c>
      <c r="NNG44" s="357"/>
      <c r="NNH44" s="176"/>
      <c r="NNI44" s="176"/>
      <c r="NNJ44" s="358" t="s">
        <v>22</v>
      </c>
      <c r="NNK44" s="359">
        <v>0.4</v>
      </c>
      <c r="NNL44" s="356" t="s">
        <v>774</v>
      </c>
      <c r="NNM44" s="355" t="s">
        <v>773</v>
      </c>
      <c r="NNN44" s="356" t="s">
        <v>764</v>
      </c>
      <c r="NNO44" s="357"/>
      <c r="NNP44" s="176"/>
      <c r="NNQ44" s="176"/>
      <c r="NNR44" s="358" t="s">
        <v>22</v>
      </c>
      <c r="NNS44" s="359">
        <v>0.4</v>
      </c>
      <c r="NNT44" s="356" t="s">
        <v>774</v>
      </c>
      <c r="NNU44" s="355" t="s">
        <v>773</v>
      </c>
      <c r="NNV44" s="356" t="s">
        <v>764</v>
      </c>
      <c r="NNW44" s="357"/>
      <c r="NNX44" s="176"/>
      <c r="NNY44" s="176"/>
      <c r="NNZ44" s="358" t="s">
        <v>22</v>
      </c>
      <c r="NOA44" s="359">
        <v>0.4</v>
      </c>
      <c r="NOB44" s="356" t="s">
        <v>774</v>
      </c>
      <c r="NOC44" s="355" t="s">
        <v>773</v>
      </c>
      <c r="NOD44" s="356" t="s">
        <v>764</v>
      </c>
      <c r="NOE44" s="357"/>
      <c r="NOF44" s="176"/>
      <c r="NOG44" s="176"/>
      <c r="NOH44" s="358" t="s">
        <v>22</v>
      </c>
      <c r="NOI44" s="359">
        <v>0.4</v>
      </c>
      <c r="NOJ44" s="356" t="s">
        <v>774</v>
      </c>
      <c r="NOK44" s="355" t="s">
        <v>773</v>
      </c>
      <c r="NOL44" s="356" t="s">
        <v>764</v>
      </c>
      <c r="NOM44" s="357"/>
      <c r="NON44" s="176"/>
      <c r="NOO44" s="176"/>
      <c r="NOP44" s="358" t="s">
        <v>22</v>
      </c>
      <c r="NOQ44" s="359">
        <v>0.4</v>
      </c>
      <c r="NOR44" s="356" t="s">
        <v>774</v>
      </c>
      <c r="NOS44" s="355" t="s">
        <v>773</v>
      </c>
      <c r="NOT44" s="356" t="s">
        <v>764</v>
      </c>
      <c r="NOU44" s="357"/>
      <c r="NOV44" s="176"/>
      <c r="NOW44" s="176"/>
      <c r="NOX44" s="358" t="s">
        <v>22</v>
      </c>
      <c r="NOY44" s="359">
        <v>0.4</v>
      </c>
      <c r="NOZ44" s="356" t="s">
        <v>774</v>
      </c>
      <c r="NPA44" s="355" t="s">
        <v>773</v>
      </c>
      <c r="NPB44" s="356" t="s">
        <v>764</v>
      </c>
      <c r="NPC44" s="357"/>
      <c r="NPD44" s="176"/>
      <c r="NPE44" s="176"/>
      <c r="NPF44" s="358" t="s">
        <v>22</v>
      </c>
      <c r="NPG44" s="359">
        <v>0.4</v>
      </c>
      <c r="NPH44" s="356" t="s">
        <v>774</v>
      </c>
      <c r="NPI44" s="355" t="s">
        <v>773</v>
      </c>
      <c r="NPJ44" s="356" t="s">
        <v>764</v>
      </c>
      <c r="NPK44" s="357"/>
      <c r="NPL44" s="176"/>
      <c r="NPM44" s="176"/>
      <c r="NPN44" s="358" t="s">
        <v>22</v>
      </c>
      <c r="NPO44" s="359">
        <v>0.4</v>
      </c>
      <c r="NPP44" s="356" t="s">
        <v>774</v>
      </c>
      <c r="NPQ44" s="355" t="s">
        <v>773</v>
      </c>
      <c r="NPR44" s="356" t="s">
        <v>764</v>
      </c>
      <c r="NPS44" s="357"/>
      <c r="NPT44" s="176"/>
      <c r="NPU44" s="176"/>
      <c r="NPV44" s="358" t="s">
        <v>22</v>
      </c>
      <c r="NPW44" s="359">
        <v>0.4</v>
      </c>
      <c r="NPX44" s="356" t="s">
        <v>774</v>
      </c>
      <c r="NPY44" s="355" t="s">
        <v>773</v>
      </c>
      <c r="NPZ44" s="356" t="s">
        <v>764</v>
      </c>
      <c r="NQA44" s="357"/>
      <c r="NQB44" s="176"/>
      <c r="NQC44" s="176"/>
      <c r="NQD44" s="358" t="s">
        <v>22</v>
      </c>
      <c r="NQE44" s="359">
        <v>0.4</v>
      </c>
      <c r="NQF44" s="356" t="s">
        <v>774</v>
      </c>
      <c r="NQG44" s="355" t="s">
        <v>773</v>
      </c>
      <c r="NQH44" s="356" t="s">
        <v>764</v>
      </c>
      <c r="NQI44" s="357"/>
      <c r="NQJ44" s="176"/>
      <c r="NQK44" s="176"/>
      <c r="NQL44" s="358" t="s">
        <v>22</v>
      </c>
      <c r="NQM44" s="359">
        <v>0.4</v>
      </c>
      <c r="NQN44" s="356" t="s">
        <v>774</v>
      </c>
      <c r="NQO44" s="355" t="s">
        <v>773</v>
      </c>
      <c r="NQP44" s="356" t="s">
        <v>764</v>
      </c>
      <c r="NQQ44" s="357"/>
      <c r="NQR44" s="176"/>
      <c r="NQS44" s="176"/>
      <c r="NQT44" s="358" t="s">
        <v>22</v>
      </c>
      <c r="NQU44" s="359">
        <v>0.4</v>
      </c>
      <c r="NQV44" s="356" t="s">
        <v>774</v>
      </c>
      <c r="NQW44" s="355" t="s">
        <v>773</v>
      </c>
      <c r="NQX44" s="356" t="s">
        <v>764</v>
      </c>
      <c r="NQY44" s="357"/>
      <c r="NQZ44" s="176"/>
      <c r="NRA44" s="176"/>
      <c r="NRB44" s="358" t="s">
        <v>22</v>
      </c>
      <c r="NRC44" s="359">
        <v>0.4</v>
      </c>
      <c r="NRD44" s="356" t="s">
        <v>774</v>
      </c>
      <c r="NRE44" s="355" t="s">
        <v>773</v>
      </c>
      <c r="NRF44" s="356" t="s">
        <v>764</v>
      </c>
      <c r="NRG44" s="357"/>
      <c r="NRH44" s="176"/>
      <c r="NRI44" s="176"/>
      <c r="NRJ44" s="358" t="s">
        <v>22</v>
      </c>
      <c r="NRK44" s="359">
        <v>0.4</v>
      </c>
      <c r="NRL44" s="356" t="s">
        <v>774</v>
      </c>
      <c r="NRM44" s="355" t="s">
        <v>773</v>
      </c>
      <c r="NRN44" s="356" t="s">
        <v>764</v>
      </c>
      <c r="NRO44" s="357"/>
      <c r="NRP44" s="176"/>
      <c r="NRQ44" s="176"/>
      <c r="NRR44" s="358" t="s">
        <v>22</v>
      </c>
      <c r="NRS44" s="359">
        <v>0.4</v>
      </c>
      <c r="NRT44" s="356" t="s">
        <v>774</v>
      </c>
      <c r="NRU44" s="355" t="s">
        <v>773</v>
      </c>
      <c r="NRV44" s="356" t="s">
        <v>764</v>
      </c>
      <c r="NRW44" s="357"/>
      <c r="NRX44" s="176"/>
      <c r="NRY44" s="176"/>
      <c r="NRZ44" s="358" t="s">
        <v>22</v>
      </c>
      <c r="NSA44" s="359">
        <v>0.4</v>
      </c>
      <c r="NSB44" s="356" t="s">
        <v>774</v>
      </c>
      <c r="NSC44" s="355" t="s">
        <v>773</v>
      </c>
      <c r="NSD44" s="356" t="s">
        <v>764</v>
      </c>
      <c r="NSE44" s="357"/>
      <c r="NSF44" s="176"/>
      <c r="NSG44" s="176"/>
      <c r="NSH44" s="358" t="s">
        <v>22</v>
      </c>
      <c r="NSI44" s="359">
        <v>0.4</v>
      </c>
      <c r="NSJ44" s="356" t="s">
        <v>774</v>
      </c>
      <c r="NSK44" s="355" t="s">
        <v>773</v>
      </c>
      <c r="NSL44" s="356" t="s">
        <v>764</v>
      </c>
      <c r="NSM44" s="357"/>
      <c r="NSN44" s="176"/>
      <c r="NSO44" s="176"/>
      <c r="NSP44" s="358" t="s">
        <v>22</v>
      </c>
      <c r="NSQ44" s="359">
        <v>0.4</v>
      </c>
      <c r="NSR44" s="356" t="s">
        <v>774</v>
      </c>
      <c r="NSS44" s="355" t="s">
        <v>773</v>
      </c>
      <c r="NST44" s="356" t="s">
        <v>764</v>
      </c>
      <c r="NSU44" s="357"/>
      <c r="NSV44" s="176"/>
      <c r="NSW44" s="176"/>
      <c r="NSX44" s="358" t="s">
        <v>22</v>
      </c>
      <c r="NSY44" s="359">
        <v>0.4</v>
      </c>
      <c r="NSZ44" s="356" t="s">
        <v>774</v>
      </c>
      <c r="NTA44" s="355" t="s">
        <v>773</v>
      </c>
      <c r="NTB44" s="356" t="s">
        <v>764</v>
      </c>
      <c r="NTC44" s="357"/>
      <c r="NTD44" s="176"/>
      <c r="NTE44" s="176"/>
      <c r="NTF44" s="358" t="s">
        <v>22</v>
      </c>
      <c r="NTG44" s="359">
        <v>0.4</v>
      </c>
      <c r="NTH44" s="356" t="s">
        <v>774</v>
      </c>
      <c r="NTI44" s="355" t="s">
        <v>773</v>
      </c>
      <c r="NTJ44" s="356" t="s">
        <v>764</v>
      </c>
      <c r="NTK44" s="357"/>
      <c r="NTL44" s="176"/>
      <c r="NTM44" s="176"/>
      <c r="NTN44" s="358" t="s">
        <v>22</v>
      </c>
      <c r="NTO44" s="359">
        <v>0.4</v>
      </c>
      <c r="NTP44" s="356" t="s">
        <v>774</v>
      </c>
      <c r="NTQ44" s="355" t="s">
        <v>773</v>
      </c>
      <c r="NTR44" s="356" t="s">
        <v>764</v>
      </c>
      <c r="NTS44" s="357"/>
      <c r="NTT44" s="176"/>
      <c r="NTU44" s="176"/>
      <c r="NTV44" s="358" t="s">
        <v>22</v>
      </c>
      <c r="NTW44" s="359">
        <v>0.4</v>
      </c>
      <c r="NTX44" s="356" t="s">
        <v>774</v>
      </c>
      <c r="NTY44" s="355" t="s">
        <v>773</v>
      </c>
      <c r="NTZ44" s="356" t="s">
        <v>764</v>
      </c>
      <c r="NUA44" s="357"/>
      <c r="NUB44" s="176"/>
      <c r="NUC44" s="176"/>
      <c r="NUD44" s="358" t="s">
        <v>22</v>
      </c>
      <c r="NUE44" s="359">
        <v>0.4</v>
      </c>
      <c r="NUF44" s="356" t="s">
        <v>774</v>
      </c>
      <c r="NUG44" s="355" t="s">
        <v>773</v>
      </c>
      <c r="NUH44" s="356" t="s">
        <v>764</v>
      </c>
      <c r="NUI44" s="357"/>
      <c r="NUJ44" s="176"/>
      <c r="NUK44" s="176"/>
      <c r="NUL44" s="358" t="s">
        <v>22</v>
      </c>
      <c r="NUM44" s="359">
        <v>0.4</v>
      </c>
      <c r="NUN44" s="356" t="s">
        <v>774</v>
      </c>
      <c r="NUO44" s="355" t="s">
        <v>773</v>
      </c>
      <c r="NUP44" s="356" t="s">
        <v>764</v>
      </c>
      <c r="NUQ44" s="357"/>
      <c r="NUR44" s="176"/>
      <c r="NUS44" s="176"/>
      <c r="NUT44" s="358" t="s">
        <v>22</v>
      </c>
      <c r="NUU44" s="359">
        <v>0.4</v>
      </c>
      <c r="NUV44" s="356" t="s">
        <v>774</v>
      </c>
      <c r="NUW44" s="355" t="s">
        <v>773</v>
      </c>
      <c r="NUX44" s="356" t="s">
        <v>764</v>
      </c>
      <c r="NUY44" s="357"/>
      <c r="NUZ44" s="176"/>
      <c r="NVA44" s="176"/>
      <c r="NVB44" s="358" t="s">
        <v>22</v>
      </c>
      <c r="NVC44" s="359">
        <v>0.4</v>
      </c>
      <c r="NVD44" s="356" t="s">
        <v>774</v>
      </c>
      <c r="NVE44" s="355" t="s">
        <v>773</v>
      </c>
      <c r="NVF44" s="356" t="s">
        <v>764</v>
      </c>
      <c r="NVG44" s="357"/>
      <c r="NVH44" s="176"/>
      <c r="NVI44" s="176"/>
      <c r="NVJ44" s="358" t="s">
        <v>22</v>
      </c>
      <c r="NVK44" s="359">
        <v>0.4</v>
      </c>
      <c r="NVL44" s="356" t="s">
        <v>774</v>
      </c>
      <c r="NVM44" s="355" t="s">
        <v>773</v>
      </c>
      <c r="NVN44" s="356" t="s">
        <v>764</v>
      </c>
      <c r="NVO44" s="357"/>
      <c r="NVP44" s="176"/>
      <c r="NVQ44" s="176"/>
      <c r="NVR44" s="358" t="s">
        <v>22</v>
      </c>
      <c r="NVS44" s="359">
        <v>0.4</v>
      </c>
      <c r="NVT44" s="356" t="s">
        <v>774</v>
      </c>
      <c r="NVU44" s="355" t="s">
        <v>773</v>
      </c>
      <c r="NVV44" s="356" t="s">
        <v>764</v>
      </c>
      <c r="NVW44" s="357"/>
      <c r="NVX44" s="176"/>
      <c r="NVY44" s="176"/>
      <c r="NVZ44" s="358" t="s">
        <v>22</v>
      </c>
      <c r="NWA44" s="359">
        <v>0.4</v>
      </c>
      <c r="NWB44" s="356" t="s">
        <v>774</v>
      </c>
      <c r="NWC44" s="355" t="s">
        <v>773</v>
      </c>
      <c r="NWD44" s="356" t="s">
        <v>764</v>
      </c>
      <c r="NWE44" s="357"/>
      <c r="NWF44" s="176"/>
      <c r="NWG44" s="176"/>
      <c r="NWH44" s="358" t="s">
        <v>22</v>
      </c>
      <c r="NWI44" s="359">
        <v>0.4</v>
      </c>
      <c r="NWJ44" s="356" t="s">
        <v>774</v>
      </c>
      <c r="NWK44" s="355" t="s">
        <v>773</v>
      </c>
      <c r="NWL44" s="356" t="s">
        <v>764</v>
      </c>
      <c r="NWM44" s="357"/>
      <c r="NWN44" s="176"/>
      <c r="NWO44" s="176"/>
      <c r="NWP44" s="358" t="s">
        <v>22</v>
      </c>
      <c r="NWQ44" s="359">
        <v>0.4</v>
      </c>
      <c r="NWR44" s="356" t="s">
        <v>774</v>
      </c>
      <c r="NWS44" s="355" t="s">
        <v>773</v>
      </c>
      <c r="NWT44" s="356" t="s">
        <v>764</v>
      </c>
      <c r="NWU44" s="357"/>
      <c r="NWV44" s="176"/>
      <c r="NWW44" s="176"/>
      <c r="NWX44" s="358" t="s">
        <v>22</v>
      </c>
      <c r="NWY44" s="359">
        <v>0.4</v>
      </c>
      <c r="NWZ44" s="356" t="s">
        <v>774</v>
      </c>
      <c r="NXA44" s="355" t="s">
        <v>773</v>
      </c>
      <c r="NXB44" s="356" t="s">
        <v>764</v>
      </c>
      <c r="NXC44" s="357"/>
      <c r="NXD44" s="176"/>
      <c r="NXE44" s="176"/>
      <c r="NXF44" s="358" t="s">
        <v>22</v>
      </c>
      <c r="NXG44" s="359">
        <v>0.4</v>
      </c>
      <c r="NXH44" s="356" t="s">
        <v>774</v>
      </c>
      <c r="NXI44" s="355" t="s">
        <v>773</v>
      </c>
      <c r="NXJ44" s="356" t="s">
        <v>764</v>
      </c>
      <c r="NXK44" s="357"/>
      <c r="NXL44" s="176"/>
      <c r="NXM44" s="176"/>
      <c r="NXN44" s="358" t="s">
        <v>22</v>
      </c>
      <c r="NXO44" s="359">
        <v>0.4</v>
      </c>
      <c r="NXP44" s="356" t="s">
        <v>774</v>
      </c>
      <c r="NXQ44" s="355" t="s">
        <v>773</v>
      </c>
      <c r="NXR44" s="356" t="s">
        <v>764</v>
      </c>
      <c r="NXS44" s="357"/>
      <c r="NXT44" s="176"/>
      <c r="NXU44" s="176"/>
      <c r="NXV44" s="358" t="s">
        <v>22</v>
      </c>
      <c r="NXW44" s="359">
        <v>0.4</v>
      </c>
      <c r="NXX44" s="356" t="s">
        <v>774</v>
      </c>
      <c r="NXY44" s="355" t="s">
        <v>773</v>
      </c>
      <c r="NXZ44" s="356" t="s">
        <v>764</v>
      </c>
      <c r="NYA44" s="357"/>
      <c r="NYB44" s="176"/>
      <c r="NYC44" s="176"/>
      <c r="NYD44" s="358" t="s">
        <v>22</v>
      </c>
      <c r="NYE44" s="359">
        <v>0.4</v>
      </c>
      <c r="NYF44" s="356" t="s">
        <v>774</v>
      </c>
      <c r="NYG44" s="355" t="s">
        <v>773</v>
      </c>
      <c r="NYH44" s="356" t="s">
        <v>764</v>
      </c>
      <c r="NYI44" s="357"/>
      <c r="NYJ44" s="176"/>
      <c r="NYK44" s="176"/>
      <c r="NYL44" s="358" t="s">
        <v>22</v>
      </c>
      <c r="NYM44" s="359">
        <v>0.4</v>
      </c>
      <c r="NYN44" s="356" t="s">
        <v>774</v>
      </c>
      <c r="NYO44" s="355" t="s">
        <v>773</v>
      </c>
      <c r="NYP44" s="356" t="s">
        <v>764</v>
      </c>
      <c r="NYQ44" s="357"/>
      <c r="NYR44" s="176"/>
      <c r="NYS44" s="176"/>
      <c r="NYT44" s="358" t="s">
        <v>22</v>
      </c>
      <c r="NYU44" s="359">
        <v>0.4</v>
      </c>
      <c r="NYV44" s="356" t="s">
        <v>774</v>
      </c>
      <c r="NYW44" s="355" t="s">
        <v>773</v>
      </c>
      <c r="NYX44" s="356" t="s">
        <v>764</v>
      </c>
      <c r="NYY44" s="357"/>
      <c r="NYZ44" s="176"/>
      <c r="NZA44" s="176"/>
      <c r="NZB44" s="358" t="s">
        <v>22</v>
      </c>
      <c r="NZC44" s="359">
        <v>0.4</v>
      </c>
      <c r="NZD44" s="356" t="s">
        <v>774</v>
      </c>
      <c r="NZE44" s="355" t="s">
        <v>773</v>
      </c>
      <c r="NZF44" s="356" t="s">
        <v>764</v>
      </c>
      <c r="NZG44" s="357"/>
      <c r="NZH44" s="176"/>
      <c r="NZI44" s="176"/>
      <c r="NZJ44" s="358" t="s">
        <v>22</v>
      </c>
      <c r="NZK44" s="359">
        <v>0.4</v>
      </c>
      <c r="NZL44" s="356" t="s">
        <v>774</v>
      </c>
      <c r="NZM44" s="355" t="s">
        <v>773</v>
      </c>
      <c r="NZN44" s="356" t="s">
        <v>764</v>
      </c>
      <c r="NZO44" s="357"/>
      <c r="NZP44" s="176"/>
      <c r="NZQ44" s="176"/>
      <c r="NZR44" s="358" t="s">
        <v>22</v>
      </c>
      <c r="NZS44" s="359">
        <v>0.4</v>
      </c>
      <c r="NZT44" s="356" t="s">
        <v>774</v>
      </c>
      <c r="NZU44" s="355" t="s">
        <v>773</v>
      </c>
      <c r="NZV44" s="356" t="s">
        <v>764</v>
      </c>
      <c r="NZW44" s="357"/>
      <c r="NZX44" s="176"/>
      <c r="NZY44" s="176"/>
      <c r="NZZ44" s="358" t="s">
        <v>22</v>
      </c>
      <c r="OAA44" s="359">
        <v>0.4</v>
      </c>
      <c r="OAB44" s="356" t="s">
        <v>774</v>
      </c>
      <c r="OAC44" s="355" t="s">
        <v>773</v>
      </c>
      <c r="OAD44" s="356" t="s">
        <v>764</v>
      </c>
      <c r="OAE44" s="357"/>
      <c r="OAF44" s="176"/>
      <c r="OAG44" s="176"/>
      <c r="OAH44" s="358" t="s">
        <v>22</v>
      </c>
      <c r="OAI44" s="359">
        <v>0.4</v>
      </c>
      <c r="OAJ44" s="356" t="s">
        <v>774</v>
      </c>
      <c r="OAK44" s="355" t="s">
        <v>773</v>
      </c>
      <c r="OAL44" s="356" t="s">
        <v>764</v>
      </c>
      <c r="OAM44" s="357"/>
      <c r="OAN44" s="176"/>
      <c r="OAO44" s="176"/>
      <c r="OAP44" s="358" t="s">
        <v>22</v>
      </c>
      <c r="OAQ44" s="359">
        <v>0.4</v>
      </c>
      <c r="OAR44" s="356" t="s">
        <v>774</v>
      </c>
      <c r="OAS44" s="355" t="s">
        <v>773</v>
      </c>
      <c r="OAT44" s="356" t="s">
        <v>764</v>
      </c>
      <c r="OAU44" s="357"/>
      <c r="OAV44" s="176"/>
      <c r="OAW44" s="176"/>
      <c r="OAX44" s="358" t="s">
        <v>22</v>
      </c>
      <c r="OAY44" s="359">
        <v>0.4</v>
      </c>
      <c r="OAZ44" s="356" t="s">
        <v>774</v>
      </c>
      <c r="OBA44" s="355" t="s">
        <v>773</v>
      </c>
      <c r="OBB44" s="356" t="s">
        <v>764</v>
      </c>
      <c r="OBC44" s="357"/>
      <c r="OBD44" s="176"/>
      <c r="OBE44" s="176"/>
      <c r="OBF44" s="358" t="s">
        <v>22</v>
      </c>
      <c r="OBG44" s="359">
        <v>0.4</v>
      </c>
      <c r="OBH44" s="356" t="s">
        <v>774</v>
      </c>
      <c r="OBI44" s="355" t="s">
        <v>773</v>
      </c>
      <c r="OBJ44" s="356" t="s">
        <v>764</v>
      </c>
      <c r="OBK44" s="357"/>
      <c r="OBL44" s="176"/>
      <c r="OBM44" s="176"/>
      <c r="OBN44" s="358" t="s">
        <v>22</v>
      </c>
      <c r="OBO44" s="359">
        <v>0.4</v>
      </c>
      <c r="OBP44" s="356" t="s">
        <v>774</v>
      </c>
      <c r="OBQ44" s="355" t="s">
        <v>773</v>
      </c>
      <c r="OBR44" s="356" t="s">
        <v>764</v>
      </c>
      <c r="OBS44" s="357"/>
      <c r="OBT44" s="176"/>
      <c r="OBU44" s="176"/>
      <c r="OBV44" s="358" t="s">
        <v>22</v>
      </c>
      <c r="OBW44" s="359">
        <v>0.4</v>
      </c>
      <c r="OBX44" s="356" t="s">
        <v>774</v>
      </c>
      <c r="OBY44" s="355" t="s">
        <v>773</v>
      </c>
      <c r="OBZ44" s="356" t="s">
        <v>764</v>
      </c>
      <c r="OCA44" s="357"/>
      <c r="OCB44" s="176"/>
      <c r="OCC44" s="176"/>
      <c r="OCD44" s="358" t="s">
        <v>22</v>
      </c>
      <c r="OCE44" s="359">
        <v>0.4</v>
      </c>
      <c r="OCF44" s="356" t="s">
        <v>774</v>
      </c>
      <c r="OCG44" s="355" t="s">
        <v>773</v>
      </c>
      <c r="OCH44" s="356" t="s">
        <v>764</v>
      </c>
      <c r="OCI44" s="357"/>
      <c r="OCJ44" s="176"/>
      <c r="OCK44" s="176"/>
      <c r="OCL44" s="358" t="s">
        <v>22</v>
      </c>
      <c r="OCM44" s="359">
        <v>0.4</v>
      </c>
      <c r="OCN44" s="356" t="s">
        <v>774</v>
      </c>
      <c r="OCO44" s="355" t="s">
        <v>773</v>
      </c>
      <c r="OCP44" s="356" t="s">
        <v>764</v>
      </c>
      <c r="OCQ44" s="357"/>
      <c r="OCR44" s="176"/>
      <c r="OCS44" s="176"/>
      <c r="OCT44" s="358" t="s">
        <v>22</v>
      </c>
      <c r="OCU44" s="359">
        <v>0.4</v>
      </c>
      <c r="OCV44" s="356" t="s">
        <v>774</v>
      </c>
      <c r="OCW44" s="355" t="s">
        <v>773</v>
      </c>
      <c r="OCX44" s="356" t="s">
        <v>764</v>
      </c>
      <c r="OCY44" s="357"/>
      <c r="OCZ44" s="176"/>
      <c r="ODA44" s="176"/>
      <c r="ODB44" s="358" t="s">
        <v>22</v>
      </c>
      <c r="ODC44" s="359">
        <v>0.4</v>
      </c>
      <c r="ODD44" s="356" t="s">
        <v>774</v>
      </c>
      <c r="ODE44" s="355" t="s">
        <v>773</v>
      </c>
      <c r="ODF44" s="356" t="s">
        <v>764</v>
      </c>
      <c r="ODG44" s="357"/>
      <c r="ODH44" s="176"/>
      <c r="ODI44" s="176"/>
      <c r="ODJ44" s="358" t="s">
        <v>22</v>
      </c>
      <c r="ODK44" s="359">
        <v>0.4</v>
      </c>
      <c r="ODL44" s="356" t="s">
        <v>774</v>
      </c>
      <c r="ODM44" s="355" t="s">
        <v>773</v>
      </c>
      <c r="ODN44" s="356" t="s">
        <v>764</v>
      </c>
      <c r="ODO44" s="357"/>
      <c r="ODP44" s="176"/>
      <c r="ODQ44" s="176"/>
      <c r="ODR44" s="358" t="s">
        <v>22</v>
      </c>
      <c r="ODS44" s="359">
        <v>0.4</v>
      </c>
      <c r="ODT44" s="356" t="s">
        <v>774</v>
      </c>
      <c r="ODU44" s="355" t="s">
        <v>773</v>
      </c>
      <c r="ODV44" s="356" t="s">
        <v>764</v>
      </c>
      <c r="ODW44" s="357"/>
      <c r="ODX44" s="176"/>
      <c r="ODY44" s="176"/>
      <c r="ODZ44" s="358" t="s">
        <v>22</v>
      </c>
      <c r="OEA44" s="359">
        <v>0.4</v>
      </c>
      <c r="OEB44" s="356" t="s">
        <v>774</v>
      </c>
      <c r="OEC44" s="355" t="s">
        <v>773</v>
      </c>
      <c r="OED44" s="356" t="s">
        <v>764</v>
      </c>
      <c r="OEE44" s="357"/>
      <c r="OEF44" s="176"/>
      <c r="OEG44" s="176"/>
      <c r="OEH44" s="358" t="s">
        <v>22</v>
      </c>
      <c r="OEI44" s="359">
        <v>0.4</v>
      </c>
      <c r="OEJ44" s="356" t="s">
        <v>774</v>
      </c>
      <c r="OEK44" s="355" t="s">
        <v>773</v>
      </c>
      <c r="OEL44" s="356" t="s">
        <v>764</v>
      </c>
      <c r="OEM44" s="357"/>
      <c r="OEN44" s="176"/>
      <c r="OEO44" s="176"/>
      <c r="OEP44" s="358" t="s">
        <v>22</v>
      </c>
      <c r="OEQ44" s="359">
        <v>0.4</v>
      </c>
      <c r="OER44" s="356" t="s">
        <v>774</v>
      </c>
      <c r="OES44" s="355" t="s">
        <v>773</v>
      </c>
      <c r="OET44" s="356" t="s">
        <v>764</v>
      </c>
      <c r="OEU44" s="357"/>
      <c r="OEV44" s="176"/>
      <c r="OEW44" s="176"/>
      <c r="OEX44" s="358" t="s">
        <v>22</v>
      </c>
      <c r="OEY44" s="359">
        <v>0.4</v>
      </c>
      <c r="OEZ44" s="356" t="s">
        <v>774</v>
      </c>
      <c r="OFA44" s="355" t="s">
        <v>773</v>
      </c>
      <c r="OFB44" s="356" t="s">
        <v>764</v>
      </c>
      <c r="OFC44" s="357"/>
      <c r="OFD44" s="176"/>
      <c r="OFE44" s="176"/>
      <c r="OFF44" s="358" t="s">
        <v>22</v>
      </c>
      <c r="OFG44" s="359">
        <v>0.4</v>
      </c>
      <c r="OFH44" s="356" t="s">
        <v>774</v>
      </c>
      <c r="OFI44" s="355" t="s">
        <v>773</v>
      </c>
      <c r="OFJ44" s="356" t="s">
        <v>764</v>
      </c>
      <c r="OFK44" s="357"/>
      <c r="OFL44" s="176"/>
      <c r="OFM44" s="176"/>
      <c r="OFN44" s="358" t="s">
        <v>22</v>
      </c>
      <c r="OFO44" s="359">
        <v>0.4</v>
      </c>
      <c r="OFP44" s="356" t="s">
        <v>774</v>
      </c>
      <c r="OFQ44" s="355" t="s">
        <v>773</v>
      </c>
      <c r="OFR44" s="356" t="s">
        <v>764</v>
      </c>
      <c r="OFS44" s="357"/>
      <c r="OFT44" s="176"/>
      <c r="OFU44" s="176"/>
      <c r="OFV44" s="358" t="s">
        <v>22</v>
      </c>
      <c r="OFW44" s="359">
        <v>0.4</v>
      </c>
      <c r="OFX44" s="356" t="s">
        <v>774</v>
      </c>
      <c r="OFY44" s="355" t="s">
        <v>773</v>
      </c>
      <c r="OFZ44" s="356" t="s">
        <v>764</v>
      </c>
      <c r="OGA44" s="357"/>
      <c r="OGB44" s="176"/>
      <c r="OGC44" s="176"/>
      <c r="OGD44" s="358" t="s">
        <v>22</v>
      </c>
      <c r="OGE44" s="359">
        <v>0.4</v>
      </c>
      <c r="OGF44" s="356" t="s">
        <v>774</v>
      </c>
      <c r="OGG44" s="355" t="s">
        <v>773</v>
      </c>
      <c r="OGH44" s="356" t="s">
        <v>764</v>
      </c>
      <c r="OGI44" s="357"/>
      <c r="OGJ44" s="176"/>
      <c r="OGK44" s="176"/>
      <c r="OGL44" s="358" t="s">
        <v>22</v>
      </c>
      <c r="OGM44" s="359">
        <v>0.4</v>
      </c>
      <c r="OGN44" s="356" t="s">
        <v>774</v>
      </c>
      <c r="OGO44" s="355" t="s">
        <v>773</v>
      </c>
      <c r="OGP44" s="356" t="s">
        <v>764</v>
      </c>
      <c r="OGQ44" s="357"/>
      <c r="OGR44" s="176"/>
      <c r="OGS44" s="176"/>
      <c r="OGT44" s="358" t="s">
        <v>22</v>
      </c>
      <c r="OGU44" s="359">
        <v>0.4</v>
      </c>
      <c r="OGV44" s="356" t="s">
        <v>774</v>
      </c>
      <c r="OGW44" s="355" t="s">
        <v>773</v>
      </c>
      <c r="OGX44" s="356" t="s">
        <v>764</v>
      </c>
      <c r="OGY44" s="357"/>
      <c r="OGZ44" s="176"/>
      <c r="OHA44" s="176"/>
      <c r="OHB44" s="358" t="s">
        <v>22</v>
      </c>
      <c r="OHC44" s="359">
        <v>0.4</v>
      </c>
      <c r="OHD44" s="356" t="s">
        <v>774</v>
      </c>
      <c r="OHE44" s="355" t="s">
        <v>773</v>
      </c>
      <c r="OHF44" s="356" t="s">
        <v>764</v>
      </c>
      <c r="OHG44" s="357"/>
      <c r="OHH44" s="176"/>
      <c r="OHI44" s="176"/>
      <c r="OHJ44" s="358" t="s">
        <v>22</v>
      </c>
      <c r="OHK44" s="359">
        <v>0.4</v>
      </c>
      <c r="OHL44" s="356" t="s">
        <v>774</v>
      </c>
      <c r="OHM44" s="355" t="s">
        <v>773</v>
      </c>
      <c r="OHN44" s="356" t="s">
        <v>764</v>
      </c>
      <c r="OHO44" s="357"/>
      <c r="OHP44" s="176"/>
      <c r="OHQ44" s="176"/>
      <c r="OHR44" s="358" t="s">
        <v>22</v>
      </c>
      <c r="OHS44" s="359">
        <v>0.4</v>
      </c>
      <c r="OHT44" s="356" t="s">
        <v>774</v>
      </c>
      <c r="OHU44" s="355" t="s">
        <v>773</v>
      </c>
      <c r="OHV44" s="356" t="s">
        <v>764</v>
      </c>
      <c r="OHW44" s="357"/>
      <c r="OHX44" s="176"/>
      <c r="OHY44" s="176"/>
      <c r="OHZ44" s="358" t="s">
        <v>22</v>
      </c>
      <c r="OIA44" s="359">
        <v>0.4</v>
      </c>
      <c r="OIB44" s="356" t="s">
        <v>774</v>
      </c>
      <c r="OIC44" s="355" t="s">
        <v>773</v>
      </c>
      <c r="OID44" s="356" t="s">
        <v>764</v>
      </c>
      <c r="OIE44" s="357"/>
      <c r="OIF44" s="176"/>
      <c r="OIG44" s="176"/>
      <c r="OIH44" s="358" t="s">
        <v>22</v>
      </c>
      <c r="OII44" s="359">
        <v>0.4</v>
      </c>
      <c r="OIJ44" s="356" t="s">
        <v>774</v>
      </c>
      <c r="OIK44" s="355" t="s">
        <v>773</v>
      </c>
      <c r="OIL44" s="356" t="s">
        <v>764</v>
      </c>
      <c r="OIM44" s="357"/>
      <c r="OIN44" s="176"/>
      <c r="OIO44" s="176"/>
      <c r="OIP44" s="358" t="s">
        <v>22</v>
      </c>
      <c r="OIQ44" s="359">
        <v>0.4</v>
      </c>
      <c r="OIR44" s="356" t="s">
        <v>774</v>
      </c>
      <c r="OIS44" s="355" t="s">
        <v>773</v>
      </c>
      <c r="OIT44" s="356" t="s">
        <v>764</v>
      </c>
      <c r="OIU44" s="357"/>
      <c r="OIV44" s="176"/>
      <c r="OIW44" s="176"/>
      <c r="OIX44" s="358" t="s">
        <v>22</v>
      </c>
      <c r="OIY44" s="359">
        <v>0.4</v>
      </c>
      <c r="OIZ44" s="356" t="s">
        <v>774</v>
      </c>
      <c r="OJA44" s="355" t="s">
        <v>773</v>
      </c>
      <c r="OJB44" s="356" t="s">
        <v>764</v>
      </c>
      <c r="OJC44" s="357"/>
      <c r="OJD44" s="176"/>
      <c r="OJE44" s="176"/>
      <c r="OJF44" s="358" t="s">
        <v>22</v>
      </c>
      <c r="OJG44" s="359">
        <v>0.4</v>
      </c>
      <c r="OJH44" s="356" t="s">
        <v>774</v>
      </c>
      <c r="OJI44" s="355" t="s">
        <v>773</v>
      </c>
      <c r="OJJ44" s="356" t="s">
        <v>764</v>
      </c>
      <c r="OJK44" s="357"/>
      <c r="OJL44" s="176"/>
      <c r="OJM44" s="176"/>
      <c r="OJN44" s="358" t="s">
        <v>22</v>
      </c>
      <c r="OJO44" s="359">
        <v>0.4</v>
      </c>
      <c r="OJP44" s="356" t="s">
        <v>774</v>
      </c>
      <c r="OJQ44" s="355" t="s">
        <v>773</v>
      </c>
      <c r="OJR44" s="356" t="s">
        <v>764</v>
      </c>
      <c r="OJS44" s="357"/>
      <c r="OJT44" s="176"/>
      <c r="OJU44" s="176"/>
      <c r="OJV44" s="358" t="s">
        <v>22</v>
      </c>
      <c r="OJW44" s="359">
        <v>0.4</v>
      </c>
      <c r="OJX44" s="356" t="s">
        <v>774</v>
      </c>
      <c r="OJY44" s="355" t="s">
        <v>773</v>
      </c>
      <c r="OJZ44" s="356" t="s">
        <v>764</v>
      </c>
      <c r="OKA44" s="357"/>
      <c r="OKB44" s="176"/>
      <c r="OKC44" s="176"/>
      <c r="OKD44" s="358" t="s">
        <v>22</v>
      </c>
      <c r="OKE44" s="359">
        <v>0.4</v>
      </c>
      <c r="OKF44" s="356" t="s">
        <v>774</v>
      </c>
      <c r="OKG44" s="355" t="s">
        <v>773</v>
      </c>
      <c r="OKH44" s="356" t="s">
        <v>764</v>
      </c>
      <c r="OKI44" s="357"/>
      <c r="OKJ44" s="176"/>
      <c r="OKK44" s="176"/>
      <c r="OKL44" s="358" t="s">
        <v>22</v>
      </c>
      <c r="OKM44" s="359">
        <v>0.4</v>
      </c>
      <c r="OKN44" s="356" t="s">
        <v>774</v>
      </c>
      <c r="OKO44" s="355" t="s">
        <v>773</v>
      </c>
      <c r="OKP44" s="356" t="s">
        <v>764</v>
      </c>
      <c r="OKQ44" s="357"/>
      <c r="OKR44" s="176"/>
      <c r="OKS44" s="176"/>
      <c r="OKT44" s="358" t="s">
        <v>22</v>
      </c>
      <c r="OKU44" s="359">
        <v>0.4</v>
      </c>
      <c r="OKV44" s="356" t="s">
        <v>774</v>
      </c>
      <c r="OKW44" s="355" t="s">
        <v>773</v>
      </c>
      <c r="OKX44" s="356" t="s">
        <v>764</v>
      </c>
      <c r="OKY44" s="357"/>
      <c r="OKZ44" s="176"/>
      <c r="OLA44" s="176"/>
      <c r="OLB44" s="358" t="s">
        <v>22</v>
      </c>
      <c r="OLC44" s="359">
        <v>0.4</v>
      </c>
      <c r="OLD44" s="356" t="s">
        <v>774</v>
      </c>
      <c r="OLE44" s="355" t="s">
        <v>773</v>
      </c>
      <c r="OLF44" s="356" t="s">
        <v>764</v>
      </c>
      <c r="OLG44" s="357"/>
      <c r="OLH44" s="176"/>
      <c r="OLI44" s="176"/>
      <c r="OLJ44" s="358" t="s">
        <v>22</v>
      </c>
      <c r="OLK44" s="359">
        <v>0.4</v>
      </c>
      <c r="OLL44" s="356" t="s">
        <v>774</v>
      </c>
      <c r="OLM44" s="355" t="s">
        <v>773</v>
      </c>
      <c r="OLN44" s="356" t="s">
        <v>764</v>
      </c>
      <c r="OLO44" s="357"/>
      <c r="OLP44" s="176"/>
      <c r="OLQ44" s="176"/>
      <c r="OLR44" s="358" t="s">
        <v>22</v>
      </c>
      <c r="OLS44" s="359">
        <v>0.4</v>
      </c>
      <c r="OLT44" s="356" t="s">
        <v>774</v>
      </c>
      <c r="OLU44" s="355" t="s">
        <v>773</v>
      </c>
      <c r="OLV44" s="356" t="s">
        <v>764</v>
      </c>
      <c r="OLW44" s="357"/>
      <c r="OLX44" s="176"/>
      <c r="OLY44" s="176"/>
      <c r="OLZ44" s="358" t="s">
        <v>22</v>
      </c>
      <c r="OMA44" s="359">
        <v>0.4</v>
      </c>
      <c r="OMB44" s="356" t="s">
        <v>774</v>
      </c>
      <c r="OMC44" s="355" t="s">
        <v>773</v>
      </c>
      <c r="OMD44" s="356" t="s">
        <v>764</v>
      </c>
      <c r="OME44" s="357"/>
      <c r="OMF44" s="176"/>
      <c r="OMG44" s="176"/>
      <c r="OMH44" s="358" t="s">
        <v>22</v>
      </c>
      <c r="OMI44" s="359">
        <v>0.4</v>
      </c>
      <c r="OMJ44" s="356" t="s">
        <v>774</v>
      </c>
      <c r="OMK44" s="355" t="s">
        <v>773</v>
      </c>
      <c r="OML44" s="356" t="s">
        <v>764</v>
      </c>
      <c r="OMM44" s="357"/>
      <c r="OMN44" s="176"/>
      <c r="OMO44" s="176"/>
      <c r="OMP44" s="358" t="s">
        <v>22</v>
      </c>
      <c r="OMQ44" s="359">
        <v>0.4</v>
      </c>
      <c r="OMR44" s="356" t="s">
        <v>774</v>
      </c>
      <c r="OMS44" s="355" t="s">
        <v>773</v>
      </c>
      <c r="OMT44" s="356" t="s">
        <v>764</v>
      </c>
      <c r="OMU44" s="357"/>
      <c r="OMV44" s="176"/>
      <c r="OMW44" s="176"/>
      <c r="OMX44" s="358" t="s">
        <v>22</v>
      </c>
      <c r="OMY44" s="359">
        <v>0.4</v>
      </c>
      <c r="OMZ44" s="356" t="s">
        <v>774</v>
      </c>
      <c r="ONA44" s="355" t="s">
        <v>773</v>
      </c>
      <c r="ONB44" s="356" t="s">
        <v>764</v>
      </c>
      <c r="ONC44" s="357"/>
      <c r="OND44" s="176"/>
      <c r="ONE44" s="176"/>
      <c r="ONF44" s="358" t="s">
        <v>22</v>
      </c>
      <c r="ONG44" s="359">
        <v>0.4</v>
      </c>
      <c r="ONH44" s="356" t="s">
        <v>774</v>
      </c>
      <c r="ONI44" s="355" t="s">
        <v>773</v>
      </c>
      <c r="ONJ44" s="356" t="s">
        <v>764</v>
      </c>
      <c r="ONK44" s="357"/>
      <c r="ONL44" s="176"/>
      <c r="ONM44" s="176"/>
      <c r="ONN44" s="358" t="s">
        <v>22</v>
      </c>
      <c r="ONO44" s="359">
        <v>0.4</v>
      </c>
      <c r="ONP44" s="356" t="s">
        <v>774</v>
      </c>
      <c r="ONQ44" s="355" t="s">
        <v>773</v>
      </c>
      <c r="ONR44" s="356" t="s">
        <v>764</v>
      </c>
      <c r="ONS44" s="357"/>
      <c r="ONT44" s="176"/>
      <c r="ONU44" s="176"/>
      <c r="ONV44" s="358" t="s">
        <v>22</v>
      </c>
      <c r="ONW44" s="359">
        <v>0.4</v>
      </c>
      <c r="ONX44" s="356" t="s">
        <v>774</v>
      </c>
      <c r="ONY44" s="355" t="s">
        <v>773</v>
      </c>
      <c r="ONZ44" s="356" t="s">
        <v>764</v>
      </c>
      <c r="OOA44" s="357"/>
      <c r="OOB44" s="176"/>
      <c r="OOC44" s="176"/>
      <c r="OOD44" s="358" t="s">
        <v>22</v>
      </c>
      <c r="OOE44" s="359">
        <v>0.4</v>
      </c>
      <c r="OOF44" s="356" t="s">
        <v>774</v>
      </c>
      <c r="OOG44" s="355" t="s">
        <v>773</v>
      </c>
      <c r="OOH44" s="356" t="s">
        <v>764</v>
      </c>
      <c r="OOI44" s="357"/>
      <c r="OOJ44" s="176"/>
      <c r="OOK44" s="176"/>
      <c r="OOL44" s="358" t="s">
        <v>22</v>
      </c>
      <c r="OOM44" s="359">
        <v>0.4</v>
      </c>
      <c r="OON44" s="356" t="s">
        <v>774</v>
      </c>
      <c r="OOO44" s="355" t="s">
        <v>773</v>
      </c>
      <c r="OOP44" s="356" t="s">
        <v>764</v>
      </c>
      <c r="OOQ44" s="357"/>
      <c r="OOR44" s="176"/>
      <c r="OOS44" s="176"/>
      <c r="OOT44" s="358" t="s">
        <v>22</v>
      </c>
      <c r="OOU44" s="359">
        <v>0.4</v>
      </c>
      <c r="OOV44" s="356" t="s">
        <v>774</v>
      </c>
      <c r="OOW44" s="355" t="s">
        <v>773</v>
      </c>
      <c r="OOX44" s="356" t="s">
        <v>764</v>
      </c>
      <c r="OOY44" s="357"/>
      <c r="OOZ44" s="176"/>
      <c r="OPA44" s="176"/>
      <c r="OPB44" s="358" t="s">
        <v>22</v>
      </c>
      <c r="OPC44" s="359">
        <v>0.4</v>
      </c>
      <c r="OPD44" s="356" t="s">
        <v>774</v>
      </c>
      <c r="OPE44" s="355" t="s">
        <v>773</v>
      </c>
      <c r="OPF44" s="356" t="s">
        <v>764</v>
      </c>
      <c r="OPG44" s="357"/>
      <c r="OPH44" s="176"/>
      <c r="OPI44" s="176"/>
      <c r="OPJ44" s="358" t="s">
        <v>22</v>
      </c>
      <c r="OPK44" s="359">
        <v>0.4</v>
      </c>
      <c r="OPL44" s="356" t="s">
        <v>774</v>
      </c>
      <c r="OPM44" s="355" t="s">
        <v>773</v>
      </c>
      <c r="OPN44" s="356" t="s">
        <v>764</v>
      </c>
      <c r="OPO44" s="357"/>
      <c r="OPP44" s="176"/>
      <c r="OPQ44" s="176"/>
      <c r="OPR44" s="358" t="s">
        <v>22</v>
      </c>
      <c r="OPS44" s="359">
        <v>0.4</v>
      </c>
      <c r="OPT44" s="356" t="s">
        <v>774</v>
      </c>
      <c r="OPU44" s="355" t="s">
        <v>773</v>
      </c>
      <c r="OPV44" s="356" t="s">
        <v>764</v>
      </c>
      <c r="OPW44" s="357"/>
      <c r="OPX44" s="176"/>
      <c r="OPY44" s="176"/>
      <c r="OPZ44" s="358" t="s">
        <v>22</v>
      </c>
      <c r="OQA44" s="359">
        <v>0.4</v>
      </c>
      <c r="OQB44" s="356" t="s">
        <v>774</v>
      </c>
      <c r="OQC44" s="355" t="s">
        <v>773</v>
      </c>
      <c r="OQD44" s="356" t="s">
        <v>764</v>
      </c>
      <c r="OQE44" s="357"/>
      <c r="OQF44" s="176"/>
      <c r="OQG44" s="176"/>
      <c r="OQH44" s="358" t="s">
        <v>22</v>
      </c>
      <c r="OQI44" s="359">
        <v>0.4</v>
      </c>
      <c r="OQJ44" s="356" t="s">
        <v>774</v>
      </c>
      <c r="OQK44" s="355" t="s">
        <v>773</v>
      </c>
      <c r="OQL44" s="356" t="s">
        <v>764</v>
      </c>
      <c r="OQM44" s="357"/>
      <c r="OQN44" s="176"/>
      <c r="OQO44" s="176"/>
      <c r="OQP44" s="358" t="s">
        <v>22</v>
      </c>
      <c r="OQQ44" s="359">
        <v>0.4</v>
      </c>
      <c r="OQR44" s="356" t="s">
        <v>774</v>
      </c>
      <c r="OQS44" s="355" t="s">
        <v>773</v>
      </c>
      <c r="OQT44" s="356" t="s">
        <v>764</v>
      </c>
      <c r="OQU44" s="357"/>
      <c r="OQV44" s="176"/>
      <c r="OQW44" s="176"/>
      <c r="OQX44" s="358" t="s">
        <v>22</v>
      </c>
      <c r="OQY44" s="359">
        <v>0.4</v>
      </c>
      <c r="OQZ44" s="356" t="s">
        <v>774</v>
      </c>
      <c r="ORA44" s="355" t="s">
        <v>773</v>
      </c>
      <c r="ORB44" s="356" t="s">
        <v>764</v>
      </c>
      <c r="ORC44" s="357"/>
      <c r="ORD44" s="176"/>
      <c r="ORE44" s="176"/>
      <c r="ORF44" s="358" t="s">
        <v>22</v>
      </c>
      <c r="ORG44" s="359">
        <v>0.4</v>
      </c>
      <c r="ORH44" s="356" t="s">
        <v>774</v>
      </c>
      <c r="ORI44" s="355" t="s">
        <v>773</v>
      </c>
      <c r="ORJ44" s="356" t="s">
        <v>764</v>
      </c>
      <c r="ORK44" s="357"/>
      <c r="ORL44" s="176"/>
      <c r="ORM44" s="176"/>
      <c r="ORN44" s="358" t="s">
        <v>22</v>
      </c>
      <c r="ORO44" s="359">
        <v>0.4</v>
      </c>
      <c r="ORP44" s="356" t="s">
        <v>774</v>
      </c>
      <c r="ORQ44" s="355" t="s">
        <v>773</v>
      </c>
      <c r="ORR44" s="356" t="s">
        <v>764</v>
      </c>
      <c r="ORS44" s="357"/>
      <c r="ORT44" s="176"/>
      <c r="ORU44" s="176"/>
      <c r="ORV44" s="358" t="s">
        <v>22</v>
      </c>
      <c r="ORW44" s="359">
        <v>0.4</v>
      </c>
      <c r="ORX44" s="356" t="s">
        <v>774</v>
      </c>
      <c r="ORY44" s="355" t="s">
        <v>773</v>
      </c>
      <c r="ORZ44" s="356" t="s">
        <v>764</v>
      </c>
      <c r="OSA44" s="357"/>
      <c r="OSB44" s="176"/>
      <c r="OSC44" s="176"/>
      <c r="OSD44" s="358" t="s">
        <v>22</v>
      </c>
      <c r="OSE44" s="359">
        <v>0.4</v>
      </c>
      <c r="OSF44" s="356" t="s">
        <v>774</v>
      </c>
      <c r="OSG44" s="355" t="s">
        <v>773</v>
      </c>
      <c r="OSH44" s="356" t="s">
        <v>764</v>
      </c>
      <c r="OSI44" s="357"/>
      <c r="OSJ44" s="176"/>
      <c r="OSK44" s="176"/>
      <c r="OSL44" s="358" t="s">
        <v>22</v>
      </c>
      <c r="OSM44" s="359">
        <v>0.4</v>
      </c>
      <c r="OSN44" s="356" t="s">
        <v>774</v>
      </c>
      <c r="OSO44" s="355" t="s">
        <v>773</v>
      </c>
      <c r="OSP44" s="356" t="s">
        <v>764</v>
      </c>
      <c r="OSQ44" s="357"/>
      <c r="OSR44" s="176"/>
      <c r="OSS44" s="176"/>
      <c r="OST44" s="358" t="s">
        <v>22</v>
      </c>
      <c r="OSU44" s="359">
        <v>0.4</v>
      </c>
      <c r="OSV44" s="356" t="s">
        <v>774</v>
      </c>
      <c r="OSW44" s="355" t="s">
        <v>773</v>
      </c>
      <c r="OSX44" s="356" t="s">
        <v>764</v>
      </c>
      <c r="OSY44" s="357"/>
      <c r="OSZ44" s="176"/>
      <c r="OTA44" s="176"/>
      <c r="OTB44" s="358" t="s">
        <v>22</v>
      </c>
      <c r="OTC44" s="359">
        <v>0.4</v>
      </c>
      <c r="OTD44" s="356" t="s">
        <v>774</v>
      </c>
      <c r="OTE44" s="355" t="s">
        <v>773</v>
      </c>
      <c r="OTF44" s="356" t="s">
        <v>764</v>
      </c>
      <c r="OTG44" s="357"/>
      <c r="OTH44" s="176"/>
      <c r="OTI44" s="176"/>
      <c r="OTJ44" s="358" t="s">
        <v>22</v>
      </c>
      <c r="OTK44" s="359">
        <v>0.4</v>
      </c>
      <c r="OTL44" s="356" t="s">
        <v>774</v>
      </c>
      <c r="OTM44" s="355" t="s">
        <v>773</v>
      </c>
      <c r="OTN44" s="356" t="s">
        <v>764</v>
      </c>
      <c r="OTO44" s="357"/>
      <c r="OTP44" s="176"/>
      <c r="OTQ44" s="176"/>
      <c r="OTR44" s="358" t="s">
        <v>22</v>
      </c>
      <c r="OTS44" s="359">
        <v>0.4</v>
      </c>
      <c r="OTT44" s="356" t="s">
        <v>774</v>
      </c>
      <c r="OTU44" s="355" t="s">
        <v>773</v>
      </c>
      <c r="OTV44" s="356" t="s">
        <v>764</v>
      </c>
      <c r="OTW44" s="357"/>
      <c r="OTX44" s="176"/>
      <c r="OTY44" s="176"/>
      <c r="OTZ44" s="358" t="s">
        <v>22</v>
      </c>
      <c r="OUA44" s="359">
        <v>0.4</v>
      </c>
      <c r="OUB44" s="356" t="s">
        <v>774</v>
      </c>
      <c r="OUC44" s="355" t="s">
        <v>773</v>
      </c>
      <c r="OUD44" s="356" t="s">
        <v>764</v>
      </c>
      <c r="OUE44" s="357"/>
      <c r="OUF44" s="176"/>
      <c r="OUG44" s="176"/>
      <c r="OUH44" s="358" t="s">
        <v>22</v>
      </c>
      <c r="OUI44" s="359">
        <v>0.4</v>
      </c>
      <c r="OUJ44" s="356" t="s">
        <v>774</v>
      </c>
      <c r="OUK44" s="355" t="s">
        <v>773</v>
      </c>
      <c r="OUL44" s="356" t="s">
        <v>764</v>
      </c>
      <c r="OUM44" s="357"/>
      <c r="OUN44" s="176"/>
      <c r="OUO44" s="176"/>
      <c r="OUP44" s="358" t="s">
        <v>22</v>
      </c>
      <c r="OUQ44" s="359">
        <v>0.4</v>
      </c>
      <c r="OUR44" s="356" t="s">
        <v>774</v>
      </c>
      <c r="OUS44" s="355" t="s">
        <v>773</v>
      </c>
      <c r="OUT44" s="356" t="s">
        <v>764</v>
      </c>
      <c r="OUU44" s="357"/>
      <c r="OUV44" s="176"/>
      <c r="OUW44" s="176"/>
      <c r="OUX44" s="358" t="s">
        <v>22</v>
      </c>
      <c r="OUY44" s="359">
        <v>0.4</v>
      </c>
      <c r="OUZ44" s="356" t="s">
        <v>774</v>
      </c>
      <c r="OVA44" s="355" t="s">
        <v>773</v>
      </c>
      <c r="OVB44" s="356" t="s">
        <v>764</v>
      </c>
      <c r="OVC44" s="357"/>
      <c r="OVD44" s="176"/>
      <c r="OVE44" s="176"/>
      <c r="OVF44" s="358" t="s">
        <v>22</v>
      </c>
      <c r="OVG44" s="359">
        <v>0.4</v>
      </c>
      <c r="OVH44" s="356" t="s">
        <v>774</v>
      </c>
      <c r="OVI44" s="355" t="s">
        <v>773</v>
      </c>
      <c r="OVJ44" s="356" t="s">
        <v>764</v>
      </c>
      <c r="OVK44" s="357"/>
      <c r="OVL44" s="176"/>
      <c r="OVM44" s="176"/>
      <c r="OVN44" s="358" t="s">
        <v>22</v>
      </c>
      <c r="OVO44" s="359">
        <v>0.4</v>
      </c>
      <c r="OVP44" s="356" t="s">
        <v>774</v>
      </c>
      <c r="OVQ44" s="355" t="s">
        <v>773</v>
      </c>
      <c r="OVR44" s="356" t="s">
        <v>764</v>
      </c>
      <c r="OVS44" s="357"/>
      <c r="OVT44" s="176"/>
      <c r="OVU44" s="176"/>
      <c r="OVV44" s="358" t="s">
        <v>22</v>
      </c>
      <c r="OVW44" s="359">
        <v>0.4</v>
      </c>
      <c r="OVX44" s="356" t="s">
        <v>774</v>
      </c>
      <c r="OVY44" s="355" t="s">
        <v>773</v>
      </c>
      <c r="OVZ44" s="356" t="s">
        <v>764</v>
      </c>
      <c r="OWA44" s="357"/>
      <c r="OWB44" s="176"/>
      <c r="OWC44" s="176"/>
      <c r="OWD44" s="358" t="s">
        <v>22</v>
      </c>
      <c r="OWE44" s="359">
        <v>0.4</v>
      </c>
      <c r="OWF44" s="356" t="s">
        <v>774</v>
      </c>
      <c r="OWG44" s="355" t="s">
        <v>773</v>
      </c>
      <c r="OWH44" s="356" t="s">
        <v>764</v>
      </c>
      <c r="OWI44" s="357"/>
      <c r="OWJ44" s="176"/>
      <c r="OWK44" s="176"/>
      <c r="OWL44" s="358" t="s">
        <v>22</v>
      </c>
      <c r="OWM44" s="359">
        <v>0.4</v>
      </c>
      <c r="OWN44" s="356" t="s">
        <v>774</v>
      </c>
      <c r="OWO44" s="355" t="s">
        <v>773</v>
      </c>
      <c r="OWP44" s="356" t="s">
        <v>764</v>
      </c>
      <c r="OWQ44" s="357"/>
      <c r="OWR44" s="176"/>
      <c r="OWS44" s="176"/>
      <c r="OWT44" s="358" t="s">
        <v>22</v>
      </c>
      <c r="OWU44" s="359">
        <v>0.4</v>
      </c>
      <c r="OWV44" s="356" t="s">
        <v>774</v>
      </c>
      <c r="OWW44" s="355" t="s">
        <v>773</v>
      </c>
      <c r="OWX44" s="356" t="s">
        <v>764</v>
      </c>
      <c r="OWY44" s="357"/>
      <c r="OWZ44" s="176"/>
      <c r="OXA44" s="176"/>
      <c r="OXB44" s="358" t="s">
        <v>22</v>
      </c>
      <c r="OXC44" s="359">
        <v>0.4</v>
      </c>
      <c r="OXD44" s="356" t="s">
        <v>774</v>
      </c>
      <c r="OXE44" s="355" t="s">
        <v>773</v>
      </c>
      <c r="OXF44" s="356" t="s">
        <v>764</v>
      </c>
      <c r="OXG44" s="357"/>
      <c r="OXH44" s="176"/>
      <c r="OXI44" s="176"/>
      <c r="OXJ44" s="358" t="s">
        <v>22</v>
      </c>
      <c r="OXK44" s="359">
        <v>0.4</v>
      </c>
      <c r="OXL44" s="356" t="s">
        <v>774</v>
      </c>
      <c r="OXM44" s="355" t="s">
        <v>773</v>
      </c>
      <c r="OXN44" s="356" t="s">
        <v>764</v>
      </c>
      <c r="OXO44" s="357"/>
      <c r="OXP44" s="176"/>
      <c r="OXQ44" s="176"/>
      <c r="OXR44" s="358" t="s">
        <v>22</v>
      </c>
      <c r="OXS44" s="359">
        <v>0.4</v>
      </c>
      <c r="OXT44" s="356" t="s">
        <v>774</v>
      </c>
      <c r="OXU44" s="355" t="s">
        <v>773</v>
      </c>
      <c r="OXV44" s="356" t="s">
        <v>764</v>
      </c>
      <c r="OXW44" s="357"/>
      <c r="OXX44" s="176"/>
      <c r="OXY44" s="176"/>
      <c r="OXZ44" s="358" t="s">
        <v>22</v>
      </c>
      <c r="OYA44" s="359">
        <v>0.4</v>
      </c>
      <c r="OYB44" s="356" t="s">
        <v>774</v>
      </c>
      <c r="OYC44" s="355" t="s">
        <v>773</v>
      </c>
      <c r="OYD44" s="356" t="s">
        <v>764</v>
      </c>
      <c r="OYE44" s="357"/>
      <c r="OYF44" s="176"/>
      <c r="OYG44" s="176"/>
      <c r="OYH44" s="358" t="s">
        <v>22</v>
      </c>
      <c r="OYI44" s="359">
        <v>0.4</v>
      </c>
      <c r="OYJ44" s="356" t="s">
        <v>774</v>
      </c>
      <c r="OYK44" s="355" t="s">
        <v>773</v>
      </c>
      <c r="OYL44" s="356" t="s">
        <v>764</v>
      </c>
      <c r="OYM44" s="357"/>
      <c r="OYN44" s="176"/>
      <c r="OYO44" s="176"/>
      <c r="OYP44" s="358" t="s">
        <v>22</v>
      </c>
      <c r="OYQ44" s="359">
        <v>0.4</v>
      </c>
      <c r="OYR44" s="356" t="s">
        <v>774</v>
      </c>
      <c r="OYS44" s="355" t="s">
        <v>773</v>
      </c>
      <c r="OYT44" s="356" t="s">
        <v>764</v>
      </c>
      <c r="OYU44" s="357"/>
      <c r="OYV44" s="176"/>
      <c r="OYW44" s="176"/>
      <c r="OYX44" s="358" t="s">
        <v>22</v>
      </c>
      <c r="OYY44" s="359">
        <v>0.4</v>
      </c>
      <c r="OYZ44" s="356" t="s">
        <v>774</v>
      </c>
      <c r="OZA44" s="355" t="s">
        <v>773</v>
      </c>
      <c r="OZB44" s="356" t="s">
        <v>764</v>
      </c>
      <c r="OZC44" s="357"/>
      <c r="OZD44" s="176"/>
      <c r="OZE44" s="176"/>
      <c r="OZF44" s="358" t="s">
        <v>22</v>
      </c>
      <c r="OZG44" s="359">
        <v>0.4</v>
      </c>
      <c r="OZH44" s="356" t="s">
        <v>774</v>
      </c>
      <c r="OZI44" s="355" t="s">
        <v>773</v>
      </c>
      <c r="OZJ44" s="356" t="s">
        <v>764</v>
      </c>
      <c r="OZK44" s="357"/>
      <c r="OZL44" s="176"/>
      <c r="OZM44" s="176"/>
      <c r="OZN44" s="358" t="s">
        <v>22</v>
      </c>
      <c r="OZO44" s="359">
        <v>0.4</v>
      </c>
      <c r="OZP44" s="356" t="s">
        <v>774</v>
      </c>
      <c r="OZQ44" s="355" t="s">
        <v>773</v>
      </c>
      <c r="OZR44" s="356" t="s">
        <v>764</v>
      </c>
      <c r="OZS44" s="357"/>
      <c r="OZT44" s="176"/>
      <c r="OZU44" s="176"/>
      <c r="OZV44" s="358" t="s">
        <v>22</v>
      </c>
      <c r="OZW44" s="359">
        <v>0.4</v>
      </c>
      <c r="OZX44" s="356" t="s">
        <v>774</v>
      </c>
      <c r="OZY44" s="355" t="s">
        <v>773</v>
      </c>
      <c r="OZZ44" s="356" t="s">
        <v>764</v>
      </c>
      <c r="PAA44" s="357"/>
      <c r="PAB44" s="176"/>
      <c r="PAC44" s="176"/>
      <c r="PAD44" s="358" t="s">
        <v>22</v>
      </c>
      <c r="PAE44" s="359">
        <v>0.4</v>
      </c>
      <c r="PAF44" s="356" t="s">
        <v>774</v>
      </c>
      <c r="PAG44" s="355" t="s">
        <v>773</v>
      </c>
      <c r="PAH44" s="356" t="s">
        <v>764</v>
      </c>
      <c r="PAI44" s="357"/>
      <c r="PAJ44" s="176"/>
      <c r="PAK44" s="176"/>
      <c r="PAL44" s="358" t="s">
        <v>22</v>
      </c>
      <c r="PAM44" s="359">
        <v>0.4</v>
      </c>
      <c r="PAN44" s="356" t="s">
        <v>774</v>
      </c>
      <c r="PAO44" s="355" t="s">
        <v>773</v>
      </c>
      <c r="PAP44" s="356" t="s">
        <v>764</v>
      </c>
      <c r="PAQ44" s="357"/>
      <c r="PAR44" s="176"/>
      <c r="PAS44" s="176"/>
      <c r="PAT44" s="358" t="s">
        <v>22</v>
      </c>
      <c r="PAU44" s="359">
        <v>0.4</v>
      </c>
      <c r="PAV44" s="356" t="s">
        <v>774</v>
      </c>
      <c r="PAW44" s="355" t="s">
        <v>773</v>
      </c>
      <c r="PAX44" s="356" t="s">
        <v>764</v>
      </c>
      <c r="PAY44" s="357"/>
      <c r="PAZ44" s="176"/>
      <c r="PBA44" s="176"/>
      <c r="PBB44" s="358" t="s">
        <v>22</v>
      </c>
      <c r="PBC44" s="359">
        <v>0.4</v>
      </c>
      <c r="PBD44" s="356" t="s">
        <v>774</v>
      </c>
      <c r="PBE44" s="355" t="s">
        <v>773</v>
      </c>
      <c r="PBF44" s="356" t="s">
        <v>764</v>
      </c>
      <c r="PBG44" s="357"/>
      <c r="PBH44" s="176"/>
      <c r="PBI44" s="176"/>
      <c r="PBJ44" s="358" t="s">
        <v>22</v>
      </c>
      <c r="PBK44" s="359">
        <v>0.4</v>
      </c>
      <c r="PBL44" s="356" t="s">
        <v>774</v>
      </c>
      <c r="PBM44" s="355" t="s">
        <v>773</v>
      </c>
      <c r="PBN44" s="356" t="s">
        <v>764</v>
      </c>
      <c r="PBO44" s="357"/>
      <c r="PBP44" s="176"/>
      <c r="PBQ44" s="176"/>
      <c r="PBR44" s="358" t="s">
        <v>22</v>
      </c>
      <c r="PBS44" s="359">
        <v>0.4</v>
      </c>
      <c r="PBT44" s="356" t="s">
        <v>774</v>
      </c>
      <c r="PBU44" s="355" t="s">
        <v>773</v>
      </c>
      <c r="PBV44" s="356" t="s">
        <v>764</v>
      </c>
      <c r="PBW44" s="357"/>
      <c r="PBX44" s="176"/>
      <c r="PBY44" s="176"/>
      <c r="PBZ44" s="358" t="s">
        <v>22</v>
      </c>
      <c r="PCA44" s="359">
        <v>0.4</v>
      </c>
      <c r="PCB44" s="356" t="s">
        <v>774</v>
      </c>
      <c r="PCC44" s="355" t="s">
        <v>773</v>
      </c>
      <c r="PCD44" s="356" t="s">
        <v>764</v>
      </c>
      <c r="PCE44" s="357"/>
      <c r="PCF44" s="176"/>
      <c r="PCG44" s="176"/>
      <c r="PCH44" s="358" t="s">
        <v>22</v>
      </c>
      <c r="PCI44" s="359">
        <v>0.4</v>
      </c>
      <c r="PCJ44" s="356" t="s">
        <v>774</v>
      </c>
      <c r="PCK44" s="355" t="s">
        <v>773</v>
      </c>
      <c r="PCL44" s="356" t="s">
        <v>764</v>
      </c>
      <c r="PCM44" s="357"/>
      <c r="PCN44" s="176"/>
      <c r="PCO44" s="176"/>
      <c r="PCP44" s="358" t="s">
        <v>22</v>
      </c>
      <c r="PCQ44" s="359">
        <v>0.4</v>
      </c>
      <c r="PCR44" s="356" t="s">
        <v>774</v>
      </c>
      <c r="PCS44" s="355" t="s">
        <v>773</v>
      </c>
      <c r="PCT44" s="356" t="s">
        <v>764</v>
      </c>
      <c r="PCU44" s="357"/>
      <c r="PCV44" s="176"/>
      <c r="PCW44" s="176"/>
      <c r="PCX44" s="358" t="s">
        <v>22</v>
      </c>
      <c r="PCY44" s="359">
        <v>0.4</v>
      </c>
      <c r="PCZ44" s="356" t="s">
        <v>774</v>
      </c>
      <c r="PDA44" s="355" t="s">
        <v>773</v>
      </c>
      <c r="PDB44" s="356" t="s">
        <v>764</v>
      </c>
      <c r="PDC44" s="357"/>
      <c r="PDD44" s="176"/>
      <c r="PDE44" s="176"/>
      <c r="PDF44" s="358" t="s">
        <v>22</v>
      </c>
      <c r="PDG44" s="359">
        <v>0.4</v>
      </c>
      <c r="PDH44" s="356" t="s">
        <v>774</v>
      </c>
      <c r="PDI44" s="355" t="s">
        <v>773</v>
      </c>
      <c r="PDJ44" s="356" t="s">
        <v>764</v>
      </c>
      <c r="PDK44" s="357"/>
      <c r="PDL44" s="176"/>
      <c r="PDM44" s="176"/>
      <c r="PDN44" s="358" t="s">
        <v>22</v>
      </c>
      <c r="PDO44" s="359">
        <v>0.4</v>
      </c>
      <c r="PDP44" s="356" t="s">
        <v>774</v>
      </c>
      <c r="PDQ44" s="355" t="s">
        <v>773</v>
      </c>
      <c r="PDR44" s="356" t="s">
        <v>764</v>
      </c>
      <c r="PDS44" s="357"/>
      <c r="PDT44" s="176"/>
      <c r="PDU44" s="176"/>
      <c r="PDV44" s="358" t="s">
        <v>22</v>
      </c>
      <c r="PDW44" s="359">
        <v>0.4</v>
      </c>
      <c r="PDX44" s="356" t="s">
        <v>774</v>
      </c>
      <c r="PDY44" s="355" t="s">
        <v>773</v>
      </c>
      <c r="PDZ44" s="356" t="s">
        <v>764</v>
      </c>
      <c r="PEA44" s="357"/>
      <c r="PEB44" s="176"/>
      <c r="PEC44" s="176"/>
      <c r="PED44" s="358" t="s">
        <v>22</v>
      </c>
      <c r="PEE44" s="359">
        <v>0.4</v>
      </c>
      <c r="PEF44" s="356" t="s">
        <v>774</v>
      </c>
      <c r="PEG44" s="355" t="s">
        <v>773</v>
      </c>
      <c r="PEH44" s="356" t="s">
        <v>764</v>
      </c>
      <c r="PEI44" s="357"/>
      <c r="PEJ44" s="176"/>
      <c r="PEK44" s="176"/>
      <c r="PEL44" s="358" t="s">
        <v>22</v>
      </c>
      <c r="PEM44" s="359">
        <v>0.4</v>
      </c>
      <c r="PEN44" s="356" t="s">
        <v>774</v>
      </c>
      <c r="PEO44" s="355" t="s">
        <v>773</v>
      </c>
      <c r="PEP44" s="356" t="s">
        <v>764</v>
      </c>
      <c r="PEQ44" s="357"/>
      <c r="PER44" s="176"/>
      <c r="PES44" s="176"/>
      <c r="PET44" s="358" t="s">
        <v>22</v>
      </c>
      <c r="PEU44" s="359">
        <v>0.4</v>
      </c>
      <c r="PEV44" s="356" t="s">
        <v>774</v>
      </c>
      <c r="PEW44" s="355" t="s">
        <v>773</v>
      </c>
      <c r="PEX44" s="356" t="s">
        <v>764</v>
      </c>
      <c r="PEY44" s="357"/>
      <c r="PEZ44" s="176"/>
      <c r="PFA44" s="176"/>
      <c r="PFB44" s="358" t="s">
        <v>22</v>
      </c>
      <c r="PFC44" s="359">
        <v>0.4</v>
      </c>
      <c r="PFD44" s="356" t="s">
        <v>774</v>
      </c>
      <c r="PFE44" s="355" t="s">
        <v>773</v>
      </c>
      <c r="PFF44" s="356" t="s">
        <v>764</v>
      </c>
      <c r="PFG44" s="357"/>
      <c r="PFH44" s="176"/>
      <c r="PFI44" s="176"/>
      <c r="PFJ44" s="358" t="s">
        <v>22</v>
      </c>
      <c r="PFK44" s="359">
        <v>0.4</v>
      </c>
      <c r="PFL44" s="356" t="s">
        <v>774</v>
      </c>
      <c r="PFM44" s="355" t="s">
        <v>773</v>
      </c>
      <c r="PFN44" s="356" t="s">
        <v>764</v>
      </c>
      <c r="PFO44" s="357"/>
      <c r="PFP44" s="176"/>
      <c r="PFQ44" s="176"/>
      <c r="PFR44" s="358" t="s">
        <v>22</v>
      </c>
      <c r="PFS44" s="359">
        <v>0.4</v>
      </c>
      <c r="PFT44" s="356" t="s">
        <v>774</v>
      </c>
      <c r="PFU44" s="355" t="s">
        <v>773</v>
      </c>
      <c r="PFV44" s="356" t="s">
        <v>764</v>
      </c>
      <c r="PFW44" s="357"/>
      <c r="PFX44" s="176"/>
      <c r="PFY44" s="176"/>
      <c r="PFZ44" s="358" t="s">
        <v>22</v>
      </c>
      <c r="PGA44" s="359">
        <v>0.4</v>
      </c>
      <c r="PGB44" s="356" t="s">
        <v>774</v>
      </c>
      <c r="PGC44" s="355" t="s">
        <v>773</v>
      </c>
      <c r="PGD44" s="356" t="s">
        <v>764</v>
      </c>
      <c r="PGE44" s="357"/>
      <c r="PGF44" s="176"/>
      <c r="PGG44" s="176"/>
      <c r="PGH44" s="358" t="s">
        <v>22</v>
      </c>
      <c r="PGI44" s="359">
        <v>0.4</v>
      </c>
      <c r="PGJ44" s="356" t="s">
        <v>774</v>
      </c>
      <c r="PGK44" s="355" t="s">
        <v>773</v>
      </c>
      <c r="PGL44" s="356" t="s">
        <v>764</v>
      </c>
      <c r="PGM44" s="357"/>
      <c r="PGN44" s="176"/>
      <c r="PGO44" s="176"/>
      <c r="PGP44" s="358" t="s">
        <v>22</v>
      </c>
      <c r="PGQ44" s="359">
        <v>0.4</v>
      </c>
      <c r="PGR44" s="356" t="s">
        <v>774</v>
      </c>
      <c r="PGS44" s="355" t="s">
        <v>773</v>
      </c>
      <c r="PGT44" s="356" t="s">
        <v>764</v>
      </c>
      <c r="PGU44" s="357"/>
      <c r="PGV44" s="176"/>
      <c r="PGW44" s="176"/>
      <c r="PGX44" s="358" t="s">
        <v>22</v>
      </c>
      <c r="PGY44" s="359">
        <v>0.4</v>
      </c>
      <c r="PGZ44" s="356" t="s">
        <v>774</v>
      </c>
      <c r="PHA44" s="355" t="s">
        <v>773</v>
      </c>
      <c r="PHB44" s="356" t="s">
        <v>764</v>
      </c>
      <c r="PHC44" s="357"/>
      <c r="PHD44" s="176"/>
      <c r="PHE44" s="176"/>
      <c r="PHF44" s="358" t="s">
        <v>22</v>
      </c>
      <c r="PHG44" s="359">
        <v>0.4</v>
      </c>
      <c r="PHH44" s="356" t="s">
        <v>774</v>
      </c>
      <c r="PHI44" s="355" t="s">
        <v>773</v>
      </c>
      <c r="PHJ44" s="356" t="s">
        <v>764</v>
      </c>
      <c r="PHK44" s="357"/>
      <c r="PHL44" s="176"/>
      <c r="PHM44" s="176"/>
      <c r="PHN44" s="358" t="s">
        <v>22</v>
      </c>
      <c r="PHO44" s="359">
        <v>0.4</v>
      </c>
      <c r="PHP44" s="356" t="s">
        <v>774</v>
      </c>
      <c r="PHQ44" s="355" t="s">
        <v>773</v>
      </c>
      <c r="PHR44" s="356" t="s">
        <v>764</v>
      </c>
      <c r="PHS44" s="357"/>
      <c r="PHT44" s="176"/>
      <c r="PHU44" s="176"/>
      <c r="PHV44" s="358" t="s">
        <v>22</v>
      </c>
      <c r="PHW44" s="359">
        <v>0.4</v>
      </c>
      <c r="PHX44" s="356" t="s">
        <v>774</v>
      </c>
      <c r="PHY44" s="355" t="s">
        <v>773</v>
      </c>
      <c r="PHZ44" s="356" t="s">
        <v>764</v>
      </c>
      <c r="PIA44" s="357"/>
      <c r="PIB44" s="176"/>
      <c r="PIC44" s="176"/>
      <c r="PID44" s="358" t="s">
        <v>22</v>
      </c>
      <c r="PIE44" s="359">
        <v>0.4</v>
      </c>
      <c r="PIF44" s="356" t="s">
        <v>774</v>
      </c>
      <c r="PIG44" s="355" t="s">
        <v>773</v>
      </c>
      <c r="PIH44" s="356" t="s">
        <v>764</v>
      </c>
      <c r="PII44" s="357"/>
      <c r="PIJ44" s="176"/>
      <c r="PIK44" s="176"/>
      <c r="PIL44" s="358" t="s">
        <v>22</v>
      </c>
      <c r="PIM44" s="359">
        <v>0.4</v>
      </c>
      <c r="PIN44" s="356" t="s">
        <v>774</v>
      </c>
      <c r="PIO44" s="355" t="s">
        <v>773</v>
      </c>
      <c r="PIP44" s="356" t="s">
        <v>764</v>
      </c>
      <c r="PIQ44" s="357"/>
      <c r="PIR44" s="176"/>
      <c r="PIS44" s="176"/>
      <c r="PIT44" s="358" t="s">
        <v>22</v>
      </c>
      <c r="PIU44" s="359">
        <v>0.4</v>
      </c>
      <c r="PIV44" s="356" t="s">
        <v>774</v>
      </c>
      <c r="PIW44" s="355" t="s">
        <v>773</v>
      </c>
      <c r="PIX44" s="356" t="s">
        <v>764</v>
      </c>
      <c r="PIY44" s="357"/>
      <c r="PIZ44" s="176"/>
      <c r="PJA44" s="176"/>
      <c r="PJB44" s="358" t="s">
        <v>22</v>
      </c>
      <c r="PJC44" s="359">
        <v>0.4</v>
      </c>
      <c r="PJD44" s="356" t="s">
        <v>774</v>
      </c>
      <c r="PJE44" s="355" t="s">
        <v>773</v>
      </c>
      <c r="PJF44" s="356" t="s">
        <v>764</v>
      </c>
      <c r="PJG44" s="357"/>
      <c r="PJH44" s="176"/>
      <c r="PJI44" s="176"/>
      <c r="PJJ44" s="358" t="s">
        <v>22</v>
      </c>
      <c r="PJK44" s="359">
        <v>0.4</v>
      </c>
      <c r="PJL44" s="356" t="s">
        <v>774</v>
      </c>
      <c r="PJM44" s="355" t="s">
        <v>773</v>
      </c>
      <c r="PJN44" s="356" t="s">
        <v>764</v>
      </c>
      <c r="PJO44" s="357"/>
      <c r="PJP44" s="176"/>
      <c r="PJQ44" s="176"/>
      <c r="PJR44" s="358" t="s">
        <v>22</v>
      </c>
      <c r="PJS44" s="359">
        <v>0.4</v>
      </c>
      <c r="PJT44" s="356" t="s">
        <v>774</v>
      </c>
      <c r="PJU44" s="355" t="s">
        <v>773</v>
      </c>
      <c r="PJV44" s="356" t="s">
        <v>764</v>
      </c>
      <c r="PJW44" s="357"/>
      <c r="PJX44" s="176"/>
      <c r="PJY44" s="176"/>
      <c r="PJZ44" s="358" t="s">
        <v>22</v>
      </c>
      <c r="PKA44" s="359">
        <v>0.4</v>
      </c>
      <c r="PKB44" s="356" t="s">
        <v>774</v>
      </c>
      <c r="PKC44" s="355" t="s">
        <v>773</v>
      </c>
      <c r="PKD44" s="356" t="s">
        <v>764</v>
      </c>
      <c r="PKE44" s="357"/>
      <c r="PKF44" s="176"/>
      <c r="PKG44" s="176"/>
      <c r="PKH44" s="358" t="s">
        <v>22</v>
      </c>
      <c r="PKI44" s="359">
        <v>0.4</v>
      </c>
      <c r="PKJ44" s="356" t="s">
        <v>774</v>
      </c>
      <c r="PKK44" s="355" t="s">
        <v>773</v>
      </c>
      <c r="PKL44" s="356" t="s">
        <v>764</v>
      </c>
      <c r="PKM44" s="357"/>
      <c r="PKN44" s="176"/>
      <c r="PKO44" s="176"/>
      <c r="PKP44" s="358" t="s">
        <v>22</v>
      </c>
      <c r="PKQ44" s="359">
        <v>0.4</v>
      </c>
      <c r="PKR44" s="356" t="s">
        <v>774</v>
      </c>
      <c r="PKS44" s="355" t="s">
        <v>773</v>
      </c>
      <c r="PKT44" s="356" t="s">
        <v>764</v>
      </c>
      <c r="PKU44" s="357"/>
      <c r="PKV44" s="176"/>
      <c r="PKW44" s="176"/>
      <c r="PKX44" s="358" t="s">
        <v>22</v>
      </c>
      <c r="PKY44" s="359">
        <v>0.4</v>
      </c>
      <c r="PKZ44" s="356" t="s">
        <v>774</v>
      </c>
      <c r="PLA44" s="355" t="s">
        <v>773</v>
      </c>
      <c r="PLB44" s="356" t="s">
        <v>764</v>
      </c>
      <c r="PLC44" s="357"/>
      <c r="PLD44" s="176"/>
      <c r="PLE44" s="176"/>
      <c r="PLF44" s="358" t="s">
        <v>22</v>
      </c>
      <c r="PLG44" s="359">
        <v>0.4</v>
      </c>
      <c r="PLH44" s="356" t="s">
        <v>774</v>
      </c>
      <c r="PLI44" s="355" t="s">
        <v>773</v>
      </c>
      <c r="PLJ44" s="356" t="s">
        <v>764</v>
      </c>
      <c r="PLK44" s="357"/>
      <c r="PLL44" s="176"/>
      <c r="PLM44" s="176"/>
      <c r="PLN44" s="358" t="s">
        <v>22</v>
      </c>
      <c r="PLO44" s="359">
        <v>0.4</v>
      </c>
      <c r="PLP44" s="356" t="s">
        <v>774</v>
      </c>
      <c r="PLQ44" s="355" t="s">
        <v>773</v>
      </c>
      <c r="PLR44" s="356" t="s">
        <v>764</v>
      </c>
      <c r="PLS44" s="357"/>
      <c r="PLT44" s="176"/>
      <c r="PLU44" s="176"/>
      <c r="PLV44" s="358" t="s">
        <v>22</v>
      </c>
      <c r="PLW44" s="359">
        <v>0.4</v>
      </c>
      <c r="PLX44" s="356" t="s">
        <v>774</v>
      </c>
      <c r="PLY44" s="355" t="s">
        <v>773</v>
      </c>
      <c r="PLZ44" s="356" t="s">
        <v>764</v>
      </c>
      <c r="PMA44" s="357"/>
      <c r="PMB44" s="176"/>
      <c r="PMC44" s="176"/>
      <c r="PMD44" s="358" t="s">
        <v>22</v>
      </c>
      <c r="PME44" s="359">
        <v>0.4</v>
      </c>
      <c r="PMF44" s="356" t="s">
        <v>774</v>
      </c>
      <c r="PMG44" s="355" t="s">
        <v>773</v>
      </c>
      <c r="PMH44" s="356" t="s">
        <v>764</v>
      </c>
      <c r="PMI44" s="357"/>
      <c r="PMJ44" s="176"/>
      <c r="PMK44" s="176"/>
      <c r="PML44" s="358" t="s">
        <v>22</v>
      </c>
      <c r="PMM44" s="359">
        <v>0.4</v>
      </c>
      <c r="PMN44" s="356" t="s">
        <v>774</v>
      </c>
      <c r="PMO44" s="355" t="s">
        <v>773</v>
      </c>
      <c r="PMP44" s="356" t="s">
        <v>764</v>
      </c>
      <c r="PMQ44" s="357"/>
      <c r="PMR44" s="176"/>
      <c r="PMS44" s="176"/>
      <c r="PMT44" s="358" t="s">
        <v>22</v>
      </c>
      <c r="PMU44" s="359">
        <v>0.4</v>
      </c>
      <c r="PMV44" s="356" t="s">
        <v>774</v>
      </c>
      <c r="PMW44" s="355" t="s">
        <v>773</v>
      </c>
      <c r="PMX44" s="356" t="s">
        <v>764</v>
      </c>
      <c r="PMY44" s="357"/>
      <c r="PMZ44" s="176"/>
      <c r="PNA44" s="176"/>
      <c r="PNB44" s="358" t="s">
        <v>22</v>
      </c>
      <c r="PNC44" s="359">
        <v>0.4</v>
      </c>
      <c r="PND44" s="356" t="s">
        <v>774</v>
      </c>
      <c r="PNE44" s="355" t="s">
        <v>773</v>
      </c>
      <c r="PNF44" s="356" t="s">
        <v>764</v>
      </c>
      <c r="PNG44" s="357"/>
      <c r="PNH44" s="176"/>
      <c r="PNI44" s="176"/>
      <c r="PNJ44" s="358" t="s">
        <v>22</v>
      </c>
      <c r="PNK44" s="359">
        <v>0.4</v>
      </c>
      <c r="PNL44" s="356" t="s">
        <v>774</v>
      </c>
      <c r="PNM44" s="355" t="s">
        <v>773</v>
      </c>
      <c r="PNN44" s="356" t="s">
        <v>764</v>
      </c>
      <c r="PNO44" s="357"/>
      <c r="PNP44" s="176"/>
      <c r="PNQ44" s="176"/>
      <c r="PNR44" s="358" t="s">
        <v>22</v>
      </c>
      <c r="PNS44" s="359">
        <v>0.4</v>
      </c>
      <c r="PNT44" s="356" t="s">
        <v>774</v>
      </c>
      <c r="PNU44" s="355" t="s">
        <v>773</v>
      </c>
      <c r="PNV44" s="356" t="s">
        <v>764</v>
      </c>
      <c r="PNW44" s="357"/>
      <c r="PNX44" s="176"/>
      <c r="PNY44" s="176"/>
      <c r="PNZ44" s="358" t="s">
        <v>22</v>
      </c>
      <c r="POA44" s="359">
        <v>0.4</v>
      </c>
      <c r="POB44" s="356" t="s">
        <v>774</v>
      </c>
      <c r="POC44" s="355" t="s">
        <v>773</v>
      </c>
      <c r="POD44" s="356" t="s">
        <v>764</v>
      </c>
      <c r="POE44" s="357"/>
      <c r="POF44" s="176"/>
      <c r="POG44" s="176"/>
      <c r="POH44" s="358" t="s">
        <v>22</v>
      </c>
      <c r="POI44" s="359">
        <v>0.4</v>
      </c>
      <c r="POJ44" s="356" t="s">
        <v>774</v>
      </c>
      <c r="POK44" s="355" t="s">
        <v>773</v>
      </c>
      <c r="POL44" s="356" t="s">
        <v>764</v>
      </c>
      <c r="POM44" s="357"/>
      <c r="PON44" s="176"/>
      <c r="POO44" s="176"/>
      <c r="POP44" s="358" t="s">
        <v>22</v>
      </c>
      <c r="POQ44" s="359">
        <v>0.4</v>
      </c>
      <c r="POR44" s="356" t="s">
        <v>774</v>
      </c>
      <c r="POS44" s="355" t="s">
        <v>773</v>
      </c>
      <c r="POT44" s="356" t="s">
        <v>764</v>
      </c>
      <c r="POU44" s="357"/>
      <c r="POV44" s="176"/>
      <c r="POW44" s="176"/>
      <c r="POX44" s="358" t="s">
        <v>22</v>
      </c>
      <c r="POY44" s="359">
        <v>0.4</v>
      </c>
      <c r="POZ44" s="356" t="s">
        <v>774</v>
      </c>
      <c r="PPA44" s="355" t="s">
        <v>773</v>
      </c>
      <c r="PPB44" s="356" t="s">
        <v>764</v>
      </c>
      <c r="PPC44" s="357"/>
      <c r="PPD44" s="176"/>
      <c r="PPE44" s="176"/>
      <c r="PPF44" s="358" t="s">
        <v>22</v>
      </c>
      <c r="PPG44" s="359">
        <v>0.4</v>
      </c>
      <c r="PPH44" s="356" t="s">
        <v>774</v>
      </c>
      <c r="PPI44" s="355" t="s">
        <v>773</v>
      </c>
      <c r="PPJ44" s="356" t="s">
        <v>764</v>
      </c>
      <c r="PPK44" s="357"/>
      <c r="PPL44" s="176"/>
      <c r="PPM44" s="176"/>
      <c r="PPN44" s="358" t="s">
        <v>22</v>
      </c>
      <c r="PPO44" s="359">
        <v>0.4</v>
      </c>
      <c r="PPP44" s="356" t="s">
        <v>774</v>
      </c>
      <c r="PPQ44" s="355" t="s">
        <v>773</v>
      </c>
      <c r="PPR44" s="356" t="s">
        <v>764</v>
      </c>
      <c r="PPS44" s="357"/>
      <c r="PPT44" s="176"/>
      <c r="PPU44" s="176"/>
      <c r="PPV44" s="358" t="s">
        <v>22</v>
      </c>
      <c r="PPW44" s="359">
        <v>0.4</v>
      </c>
      <c r="PPX44" s="356" t="s">
        <v>774</v>
      </c>
      <c r="PPY44" s="355" t="s">
        <v>773</v>
      </c>
      <c r="PPZ44" s="356" t="s">
        <v>764</v>
      </c>
      <c r="PQA44" s="357"/>
      <c r="PQB44" s="176"/>
      <c r="PQC44" s="176"/>
      <c r="PQD44" s="358" t="s">
        <v>22</v>
      </c>
      <c r="PQE44" s="359">
        <v>0.4</v>
      </c>
      <c r="PQF44" s="356" t="s">
        <v>774</v>
      </c>
      <c r="PQG44" s="355" t="s">
        <v>773</v>
      </c>
      <c r="PQH44" s="356" t="s">
        <v>764</v>
      </c>
      <c r="PQI44" s="357"/>
      <c r="PQJ44" s="176"/>
      <c r="PQK44" s="176"/>
      <c r="PQL44" s="358" t="s">
        <v>22</v>
      </c>
      <c r="PQM44" s="359">
        <v>0.4</v>
      </c>
      <c r="PQN44" s="356" t="s">
        <v>774</v>
      </c>
      <c r="PQO44" s="355" t="s">
        <v>773</v>
      </c>
      <c r="PQP44" s="356" t="s">
        <v>764</v>
      </c>
      <c r="PQQ44" s="357"/>
      <c r="PQR44" s="176"/>
      <c r="PQS44" s="176"/>
      <c r="PQT44" s="358" t="s">
        <v>22</v>
      </c>
      <c r="PQU44" s="359">
        <v>0.4</v>
      </c>
      <c r="PQV44" s="356" t="s">
        <v>774</v>
      </c>
      <c r="PQW44" s="355" t="s">
        <v>773</v>
      </c>
      <c r="PQX44" s="356" t="s">
        <v>764</v>
      </c>
      <c r="PQY44" s="357"/>
      <c r="PQZ44" s="176"/>
      <c r="PRA44" s="176"/>
      <c r="PRB44" s="358" t="s">
        <v>22</v>
      </c>
      <c r="PRC44" s="359">
        <v>0.4</v>
      </c>
      <c r="PRD44" s="356" t="s">
        <v>774</v>
      </c>
      <c r="PRE44" s="355" t="s">
        <v>773</v>
      </c>
      <c r="PRF44" s="356" t="s">
        <v>764</v>
      </c>
      <c r="PRG44" s="357"/>
      <c r="PRH44" s="176"/>
      <c r="PRI44" s="176"/>
      <c r="PRJ44" s="358" t="s">
        <v>22</v>
      </c>
      <c r="PRK44" s="359">
        <v>0.4</v>
      </c>
      <c r="PRL44" s="356" t="s">
        <v>774</v>
      </c>
      <c r="PRM44" s="355" t="s">
        <v>773</v>
      </c>
      <c r="PRN44" s="356" t="s">
        <v>764</v>
      </c>
      <c r="PRO44" s="357"/>
      <c r="PRP44" s="176"/>
      <c r="PRQ44" s="176"/>
      <c r="PRR44" s="358" t="s">
        <v>22</v>
      </c>
      <c r="PRS44" s="359">
        <v>0.4</v>
      </c>
      <c r="PRT44" s="356" t="s">
        <v>774</v>
      </c>
      <c r="PRU44" s="355" t="s">
        <v>773</v>
      </c>
      <c r="PRV44" s="356" t="s">
        <v>764</v>
      </c>
      <c r="PRW44" s="357"/>
      <c r="PRX44" s="176"/>
      <c r="PRY44" s="176"/>
      <c r="PRZ44" s="358" t="s">
        <v>22</v>
      </c>
      <c r="PSA44" s="359">
        <v>0.4</v>
      </c>
      <c r="PSB44" s="356" t="s">
        <v>774</v>
      </c>
      <c r="PSC44" s="355" t="s">
        <v>773</v>
      </c>
      <c r="PSD44" s="356" t="s">
        <v>764</v>
      </c>
      <c r="PSE44" s="357"/>
      <c r="PSF44" s="176"/>
      <c r="PSG44" s="176"/>
      <c r="PSH44" s="358" t="s">
        <v>22</v>
      </c>
      <c r="PSI44" s="359">
        <v>0.4</v>
      </c>
      <c r="PSJ44" s="356" t="s">
        <v>774</v>
      </c>
      <c r="PSK44" s="355" t="s">
        <v>773</v>
      </c>
      <c r="PSL44" s="356" t="s">
        <v>764</v>
      </c>
      <c r="PSM44" s="357"/>
      <c r="PSN44" s="176"/>
      <c r="PSO44" s="176"/>
      <c r="PSP44" s="358" t="s">
        <v>22</v>
      </c>
      <c r="PSQ44" s="359">
        <v>0.4</v>
      </c>
      <c r="PSR44" s="356" t="s">
        <v>774</v>
      </c>
      <c r="PSS44" s="355" t="s">
        <v>773</v>
      </c>
      <c r="PST44" s="356" t="s">
        <v>764</v>
      </c>
      <c r="PSU44" s="357"/>
      <c r="PSV44" s="176"/>
      <c r="PSW44" s="176"/>
      <c r="PSX44" s="358" t="s">
        <v>22</v>
      </c>
      <c r="PSY44" s="359">
        <v>0.4</v>
      </c>
      <c r="PSZ44" s="356" t="s">
        <v>774</v>
      </c>
      <c r="PTA44" s="355" t="s">
        <v>773</v>
      </c>
      <c r="PTB44" s="356" t="s">
        <v>764</v>
      </c>
      <c r="PTC44" s="357"/>
      <c r="PTD44" s="176"/>
      <c r="PTE44" s="176"/>
      <c r="PTF44" s="358" t="s">
        <v>22</v>
      </c>
      <c r="PTG44" s="359">
        <v>0.4</v>
      </c>
      <c r="PTH44" s="356" t="s">
        <v>774</v>
      </c>
      <c r="PTI44" s="355" t="s">
        <v>773</v>
      </c>
      <c r="PTJ44" s="356" t="s">
        <v>764</v>
      </c>
      <c r="PTK44" s="357"/>
      <c r="PTL44" s="176"/>
      <c r="PTM44" s="176"/>
      <c r="PTN44" s="358" t="s">
        <v>22</v>
      </c>
      <c r="PTO44" s="359">
        <v>0.4</v>
      </c>
      <c r="PTP44" s="356" t="s">
        <v>774</v>
      </c>
      <c r="PTQ44" s="355" t="s">
        <v>773</v>
      </c>
      <c r="PTR44" s="356" t="s">
        <v>764</v>
      </c>
      <c r="PTS44" s="357"/>
      <c r="PTT44" s="176"/>
      <c r="PTU44" s="176"/>
      <c r="PTV44" s="358" t="s">
        <v>22</v>
      </c>
      <c r="PTW44" s="359">
        <v>0.4</v>
      </c>
      <c r="PTX44" s="356" t="s">
        <v>774</v>
      </c>
      <c r="PTY44" s="355" t="s">
        <v>773</v>
      </c>
      <c r="PTZ44" s="356" t="s">
        <v>764</v>
      </c>
      <c r="PUA44" s="357"/>
      <c r="PUB44" s="176"/>
      <c r="PUC44" s="176"/>
      <c r="PUD44" s="358" t="s">
        <v>22</v>
      </c>
      <c r="PUE44" s="359">
        <v>0.4</v>
      </c>
      <c r="PUF44" s="356" t="s">
        <v>774</v>
      </c>
      <c r="PUG44" s="355" t="s">
        <v>773</v>
      </c>
      <c r="PUH44" s="356" t="s">
        <v>764</v>
      </c>
      <c r="PUI44" s="357"/>
      <c r="PUJ44" s="176"/>
      <c r="PUK44" s="176"/>
      <c r="PUL44" s="358" t="s">
        <v>22</v>
      </c>
      <c r="PUM44" s="359">
        <v>0.4</v>
      </c>
      <c r="PUN44" s="356" t="s">
        <v>774</v>
      </c>
      <c r="PUO44" s="355" t="s">
        <v>773</v>
      </c>
      <c r="PUP44" s="356" t="s">
        <v>764</v>
      </c>
      <c r="PUQ44" s="357"/>
      <c r="PUR44" s="176"/>
      <c r="PUS44" s="176"/>
      <c r="PUT44" s="358" t="s">
        <v>22</v>
      </c>
      <c r="PUU44" s="359">
        <v>0.4</v>
      </c>
      <c r="PUV44" s="356" t="s">
        <v>774</v>
      </c>
      <c r="PUW44" s="355" t="s">
        <v>773</v>
      </c>
      <c r="PUX44" s="356" t="s">
        <v>764</v>
      </c>
      <c r="PUY44" s="357"/>
      <c r="PUZ44" s="176"/>
      <c r="PVA44" s="176"/>
      <c r="PVB44" s="358" t="s">
        <v>22</v>
      </c>
      <c r="PVC44" s="359">
        <v>0.4</v>
      </c>
      <c r="PVD44" s="356" t="s">
        <v>774</v>
      </c>
      <c r="PVE44" s="355" t="s">
        <v>773</v>
      </c>
      <c r="PVF44" s="356" t="s">
        <v>764</v>
      </c>
      <c r="PVG44" s="357"/>
      <c r="PVH44" s="176"/>
      <c r="PVI44" s="176"/>
      <c r="PVJ44" s="358" t="s">
        <v>22</v>
      </c>
      <c r="PVK44" s="359">
        <v>0.4</v>
      </c>
      <c r="PVL44" s="356" t="s">
        <v>774</v>
      </c>
      <c r="PVM44" s="355" t="s">
        <v>773</v>
      </c>
      <c r="PVN44" s="356" t="s">
        <v>764</v>
      </c>
      <c r="PVO44" s="357"/>
      <c r="PVP44" s="176"/>
      <c r="PVQ44" s="176"/>
      <c r="PVR44" s="358" t="s">
        <v>22</v>
      </c>
      <c r="PVS44" s="359">
        <v>0.4</v>
      </c>
      <c r="PVT44" s="356" t="s">
        <v>774</v>
      </c>
      <c r="PVU44" s="355" t="s">
        <v>773</v>
      </c>
      <c r="PVV44" s="356" t="s">
        <v>764</v>
      </c>
      <c r="PVW44" s="357"/>
      <c r="PVX44" s="176"/>
      <c r="PVY44" s="176"/>
      <c r="PVZ44" s="358" t="s">
        <v>22</v>
      </c>
      <c r="PWA44" s="359">
        <v>0.4</v>
      </c>
      <c r="PWB44" s="356" t="s">
        <v>774</v>
      </c>
      <c r="PWC44" s="355" t="s">
        <v>773</v>
      </c>
      <c r="PWD44" s="356" t="s">
        <v>764</v>
      </c>
      <c r="PWE44" s="357"/>
      <c r="PWF44" s="176"/>
      <c r="PWG44" s="176"/>
      <c r="PWH44" s="358" t="s">
        <v>22</v>
      </c>
      <c r="PWI44" s="359">
        <v>0.4</v>
      </c>
      <c r="PWJ44" s="356" t="s">
        <v>774</v>
      </c>
      <c r="PWK44" s="355" t="s">
        <v>773</v>
      </c>
      <c r="PWL44" s="356" t="s">
        <v>764</v>
      </c>
      <c r="PWM44" s="357"/>
      <c r="PWN44" s="176"/>
      <c r="PWO44" s="176"/>
      <c r="PWP44" s="358" t="s">
        <v>22</v>
      </c>
      <c r="PWQ44" s="359">
        <v>0.4</v>
      </c>
      <c r="PWR44" s="356" t="s">
        <v>774</v>
      </c>
      <c r="PWS44" s="355" t="s">
        <v>773</v>
      </c>
      <c r="PWT44" s="356" t="s">
        <v>764</v>
      </c>
      <c r="PWU44" s="357"/>
      <c r="PWV44" s="176"/>
      <c r="PWW44" s="176"/>
      <c r="PWX44" s="358" t="s">
        <v>22</v>
      </c>
      <c r="PWY44" s="359">
        <v>0.4</v>
      </c>
      <c r="PWZ44" s="356" t="s">
        <v>774</v>
      </c>
      <c r="PXA44" s="355" t="s">
        <v>773</v>
      </c>
      <c r="PXB44" s="356" t="s">
        <v>764</v>
      </c>
      <c r="PXC44" s="357"/>
      <c r="PXD44" s="176"/>
      <c r="PXE44" s="176"/>
      <c r="PXF44" s="358" t="s">
        <v>22</v>
      </c>
      <c r="PXG44" s="359">
        <v>0.4</v>
      </c>
      <c r="PXH44" s="356" t="s">
        <v>774</v>
      </c>
      <c r="PXI44" s="355" t="s">
        <v>773</v>
      </c>
      <c r="PXJ44" s="356" t="s">
        <v>764</v>
      </c>
      <c r="PXK44" s="357"/>
      <c r="PXL44" s="176"/>
      <c r="PXM44" s="176"/>
      <c r="PXN44" s="358" t="s">
        <v>22</v>
      </c>
      <c r="PXO44" s="359">
        <v>0.4</v>
      </c>
      <c r="PXP44" s="356" t="s">
        <v>774</v>
      </c>
      <c r="PXQ44" s="355" t="s">
        <v>773</v>
      </c>
      <c r="PXR44" s="356" t="s">
        <v>764</v>
      </c>
      <c r="PXS44" s="357"/>
      <c r="PXT44" s="176"/>
      <c r="PXU44" s="176"/>
      <c r="PXV44" s="358" t="s">
        <v>22</v>
      </c>
      <c r="PXW44" s="359">
        <v>0.4</v>
      </c>
      <c r="PXX44" s="356" t="s">
        <v>774</v>
      </c>
      <c r="PXY44" s="355" t="s">
        <v>773</v>
      </c>
      <c r="PXZ44" s="356" t="s">
        <v>764</v>
      </c>
      <c r="PYA44" s="357"/>
      <c r="PYB44" s="176"/>
      <c r="PYC44" s="176"/>
      <c r="PYD44" s="358" t="s">
        <v>22</v>
      </c>
      <c r="PYE44" s="359">
        <v>0.4</v>
      </c>
      <c r="PYF44" s="356" t="s">
        <v>774</v>
      </c>
      <c r="PYG44" s="355" t="s">
        <v>773</v>
      </c>
      <c r="PYH44" s="356" t="s">
        <v>764</v>
      </c>
      <c r="PYI44" s="357"/>
      <c r="PYJ44" s="176"/>
      <c r="PYK44" s="176"/>
      <c r="PYL44" s="358" t="s">
        <v>22</v>
      </c>
      <c r="PYM44" s="359">
        <v>0.4</v>
      </c>
      <c r="PYN44" s="356" t="s">
        <v>774</v>
      </c>
      <c r="PYO44" s="355" t="s">
        <v>773</v>
      </c>
      <c r="PYP44" s="356" t="s">
        <v>764</v>
      </c>
      <c r="PYQ44" s="357"/>
      <c r="PYR44" s="176"/>
      <c r="PYS44" s="176"/>
      <c r="PYT44" s="358" t="s">
        <v>22</v>
      </c>
      <c r="PYU44" s="359">
        <v>0.4</v>
      </c>
      <c r="PYV44" s="356" t="s">
        <v>774</v>
      </c>
      <c r="PYW44" s="355" t="s">
        <v>773</v>
      </c>
      <c r="PYX44" s="356" t="s">
        <v>764</v>
      </c>
      <c r="PYY44" s="357"/>
      <c r="PYZ44" s="176"/>
      <c r="PZA44" s="176"/>
      <c r="PZB44" s="358" t="s">
        <v>22</v>
      </c>
      <c r="PZC44" s="359">
        <v>0.4</v>
      </c>
      <c r="PZD44" s="356" t="s">
        <v>774</v>
      </c>
      <c r="PZE44" s="355" t="s">
        <v>773</v>
      </c>
      <c r="PZF44" s="356" t="s">
        <v>764</v>
      </c>
      <c r="PZG44" s="357"/>
      <c r="PZH44" s="176"/>
      <c r="PZI44" s="176"/>
      <c r="PZJ44" s="358" t="s">
        <v>22</v>
      </c>
      <c r="PZK44" s="359">
        <v>0.4</v>
      </c>
      <c r="PZL44" s="356" t="s">
        <v>774</v>
      </c>
      <c r="PZM44" s="355" t="s">
        <v>773</v>
      </c>
      <c r="PZN44" s="356" t="s">
        <v>764</v>
      </c>
      <c r="PZO44" s="357"/>
      <c r="PZP44" s="176"/>
      <c r="PZQ44" s="176"/>
      <c r="PZR44" s="358" t="s">
        <v>22</v>
      </c>
      <c r="PZS44" s="359">
        <v>0.4</v>
      </c>
      <c r="PZT44" s="356" t="s">
        <v>774</v>
      </c>
      <c r="PZU44" s="355" t="s">
        <v>773</v>
      </c>
      <c r="PZV44" s="356" t="s">
        <v>764</v>
      </c>
      <c r="PZW44" s="357"/>
      <c r="PZX44" s="176"/>
      <c r="PZY44" s="176"/>
      <c r="PZZ44" s="358" t="s">
        <v>22</v>
      </c>
      <c r="QAA44" s="359">
        <v>0.4</v>
      </c>
      <c r="QAB44" s="356" t="s">
        <v>774</v>
      </c>
      <c r="QAC44" s="355" t="s">
        <v>773</v>
      </c>
      <c r="QAD44" s="356" t="s">
        <v>764</v>
      </c>
      <c r="QAE44" s="357"/>
      <c r="QAF44" s="176"/>
      <c r="QAG44" s="176"/>
      <c r="QAH44" s="358" t="s">
        <v>22</v>
      </c>
      <c r="QAI44" s="359">
        <v>0.4</v>
      </c>
      <c r="QAJ44" s="356" t="s">
        <v>774</v>
      </c>
      <c r="QAK44" s="355" t="s">
        <v>773</v>
      </c>
      <c r="QAL44" s="356" t="s">
        <v>764</v>
      </c>
      <c r="QAM44" s="357"/>
      <c r="QAN44" s="176"/>
      <c r="QAO44" s="176"/>
      <c r="QAP44" s="358" t="s">
        <v>22</v>
      </c>
      <c r="QAQ44" s="359">
        <v>0.4</v>
      </c>
      <c r="QAR44" s="356" t="s">
        <v>774</v>
      </c>
      <c r="QAS44" s="355" t="s">
        <v>773</v>
      </c>
      <c r="QAT44" s="356" t="s">
        <v>764</v>
      </c>
      <c r="QAU44" s="357"/>
      <c r="QAV44" s="176"/>
      <c r="QAW44" s="176"/>
      <c r="QAX44" s="358" t="s">
        <v>22</v>
      </c>
      <c r="QAY44" s="359">
        <v>0.4</v>
      </c>
      <c r="QAZ44" s="356" t="s">
        <v>774</v>
      </c>
      <c r="QBA44" s="355" t="s">
        <v>773</v>
      </c>
      <c r="QBB44" s="356" t="s">
        <v>764</v>
      </c>
      <c r="QBC44" s="357"/>
      <c r="QBD44" s="176"/>
      <c r="QBE44" s="176"/>
      <c r="QBF44" s="358" t="s">
        <v>22</v>
      </c>
      <c r="QBG44" s="359">
        <v>0.4</v>
      </c>
      <c r="QBH44" s="356" t="s">
        <v>774</v>
      </c>
      <c r="QBI44" s="355" t="s">
        <v>773</v>
      </c>
      <c r="QBJ44" s="356" t="s">
        <v>764</v>
      </c>
      <c r="QBK44" s="357"/>
      <c r="QBL44" s="176"/>
      <c r="QBM44" s="176"/>
      <c r="QBN44" s="358" t="s">
        <v>22</v>
      </c>
      <c r="QBO44" s="359">
        <v>0.4</v>
      </c>
      <c r="QBP44" s="356" t="s">
        <v>774</v>
      </c>
      <c r="QBQ44" s="355" t="s">
        <v>773</v>
      </c>
      <c r="QBR44" s="356" t="s">
        <v>764</v>
      </c>
      <c r="QBS44" s="357"/>
      <c r="QBT44" s="176"/>
      <c r="QBU44" s="176"/>
      <c r="QBV44" s="358" t="s">
        <v>22</v>
      </c>
      <c r="QBW44" s="359">
        <v>0.4</v>
      </c>
      <c r="QBX44" s="356" t="s">
        <v>774</v>
      </c>
      <c r="QBY44" s="355" t="s">
        <v>773</v>
      </c>
      <c r="QBZ44" s="356" t="s">
        <v>764</v>
      </c>
      <c r="QCA44" s="357"/>
      <c r="QCB44" s="176"/>
      <c r="QCC44" s="176"/>
      <c r="QCD44" s="358" t="s">
        <v>22</v>
      </c>
      <c r="QCE44" s="359">
        <v>0.4</v>
      </c>
      <c r="QCF44" s="356" t="s">
        <v>774</v>
      </c>
      <c r="QCG44" s="355" t="s">
        <v>773</v>
      </c>
      <c r="QCH44" s="356" t="s">
        <v>764</v>
      </c>
      <c r="QCI44" s="357"/>
      <c r="QCJ44" s="176"/>
      <c r="QCK44" s="176"/>
      <c r="QCL44" s="358" t="s">
        <v>22</v>
      </c>
      <c r="QCM44" s="359">
        <v>0.4</v>
      </c>
      <c r="QCN44" s="356" t="s">
        <v>774</v>
      </c>
      <c r="QCO44" s="355" t="s">
        <v>773</v>
      </c>
      <c r="QCP44" s="356" t="s">
        <v>764</v>
      </c>
      <c r="QCQ44" s="357"/>
      <c r="QCR44" s="176"/>
      <c r="QCS44" s="176"/>
      <c r="QCT44" s="358" t="s">
        <v>22</v>
      </c>
      <c r="QCU44" s="359">
        <v>0.4</v>
      </c>
      <c r="QCV44" s="356" t="s">
        <v>774</v>
      </c>
      <c r="QCW44" s="355" t="s">
        <v>773</v>
      </c>
      <c r="QCX44" s="356" t="s">
        <v>764</v>
      </c>
      <c r="QCY44" s="357"/>
      <c r="QCZ44" s="176"/>
      <c r="QDA44" s="176"/>
      <c r="QDB44" s="358" t="s">
        <v>22</v>
      </c>
      <c r="QDC44" s="359">
        <v>0.4</v>
      </c>
      <c r="QDD44" s="356" t="s">
        <v>774</v>
      </c>
      <c r="QDE44" s="355" t="s">
        <v>773</v>
      </c>
      <c r="QDF44" s="356" t="s">
        <v>764</v>
      </c>
      <c r="QDG44" s="357"/>
      <c r="QDH44" s="176"/>
      <c r="QDI44" s="176"/>
      <c r="QDJ44" s="358" t="s">
        <v>22</v>
      </c>
      <c r="QDK44" s="359">
        <v>0.4</v>
      </c>
      <c r="QDL44" s="356" t="s">
        <v>774</v>
      </c>
      <c r="QDM44" s="355" t="s">
        <v>773</v>
      </c>
      <c r="QDN44" s="356" t="s">
        <v>764</v>
      </c>
      <c r="QDO44" s="357"/>
      <c r="QDP44" s="176"/>
      <c r="QDQ44" s="176"/>
      <c r="QDR44" s="358" t="s">
        <v>22</v>
      </c>
      <c r="QDS44" s="359">
        <v>0.4</v>
      </c>
      <c r="QDT44" s="356" t="s">
        <v>774</v>
      </c>
      <c r="QDU44" s="355" t="s">
        <v>773</v>
      </c>
      <c r="QDV44" s="356" t="s">
        <v>764</v>
      </c>
      <c r="QDW44" s="357"/>
      <c r="QDX44" s="176"/>
      <c r="QDY44" s="176"/>
      <c r="QDZ44" s="358" t="s">
        <v>22</v>
      </c>
      <c r="QEA44" s="359">
        <v>0.4</v>
      </c>
      <c r="QEB44" s="356" t="s">
        <v>774</v>
      </c>
      <c r="QEC44" s="355" t="s">
        <v>773</v>
      </c>
      <c r="QED44" s="356" t="s">
        <v>764</v>
      </c>
      <c r="QEE44" s="357"/>
      <c r="QEF44" s="176"/>
      <c r="QEG44" s="176"/>
      <c r="QEH44" s="358" t="s">
        <v>22</v>
      </c>
      <c r="QEI44" s="359">
        <v>0.4</v>
      </c>
      <c r="QEJ44" s="356" t="s">
        <v>774</v>
      </c>
      <c r="QEK44" s="355" t="s">
        <v>773</v>
      </c>
      <c r="QEL44" s="356" t="s">
        <v>764</v>
      </c>
      <c r="QEM44" s="357"/>
      <c r="QEN44" s="176"/>
      <c r="QEO44" s="176"/>
      <c r="QEP44" s="358" t="s">
        <v>22</v>
      </c>
      <c r="QEQ44" s="359">
        <v>0.4</v>
      </c>
      <c r="QER44" s="356" t="s">
        <v>774</v>
      </c>
      <c r="QES44" s="355" t="s">
        <v>773</v>
      </c>
      <c r="QET44" s="356" t="s">
        <v>764</v>
      </c>
      <c r="QEU44" s="357"/>
      <c r="QEV44" s="176"/>
      <c r="QEW44" s="176"/>
      <c r="QEX44" s="358" t="s">
        <v>22</v>
      </c>
      <c r="QEY44" s="359">
        <v>0.4</v>
      </c>
      <c r="QEZ44" s="356" t="s">
        <v>774</v>
      </c>
      <c r="QFA44" s="355" t="s">
        <v>773</v>
      </c>
      <c r="QFB44" s="356" t="s">
        <v>764</v>
      </c>
      <c r="QFC44" s="357"/>
      <c r="QFD44" s="176"/>
      <c r="QFE44" s="176"/>
      <c r="QFF44" s="358" t="s">
        <v>22</v>
      </c>
      <c r="QFG44" s="359">
        <v>0.4</v>
      </c>
      <c r="QFH44" s="356" t="s">
        <v>774</v>
      </c>
      <c r="QFI44" s="355" t="s">
        <v>773</v>
      </c>
      <c r="QFJ44" s="356" t="s">
        <v>764</v>
      </c>
      <c r="QFK44" s="357"/>
      <c r="QFL44" s="176"/>
      <c r="QFM44" s="176"/>
      <c r="QFN44" s="358" t="s">
        <v>22</v>
      </c>
      <c r="QFO44" s="359">
        <v>0.4</v>
      </c>
      <c r="QFP44" s="356" t="s">
        <v>774</v>
      </c>
      <c r="QFQ44" s="355" t="s">
        <v>773</v>
      </c>
      <c r="QFR44" s="356" t="s">
        <v>764</v>
      </c>
      <c r="QFS44" s="357"/>
      <c r="QFT44" s="176"/>
      <c r="QFU44" s="176"/>
      <c r="QFV44" s="358" t="s">
        <v>22</v>
      </c>
      <c r="QFW44" s="359">
        <v>0.4</v>
      </c>
      <c r="QFX44" s="356" t="s">
        <v>774</v>
      </c>
      <c r="QFY44" s="355" t="s">
        <v>773</v>
      </c>
      <c r="QFZ44" s="356" t="s">
        <v>764</v>
      </c>
      <c r="QGA44" s="357"/>
      <c r="QGB44" s="176"/>
      <c r="QGC44" s="176"/>
      <c r="QGD44" s="358" t="s">
        <v>22</v>
      </c>
      <c r="QGE44" s="359">
        <v>0.4</v>
      </c>
      <c r="QGF44" s="356" t="s">
        <v>774</v>
      </c>
      <c r="QGG44" s="355" t="s">
        <v>773</v>
      </c>
      <c r="QGH44" s="356" t="s">
        <v>764</v>
      </c>
      <c r="QGI44" s="357"/>
      <c r="QGJ44" s="176"/>
      <c r="QGK44" s="176"/>
      <c r="QGL44" s="358" t="s">
        <v>22</v>
      </c>
      <c r="QGM44" s="359">
        <v>0.4</v>
      </c>
      <c r="QGN44" s="356" t="s">
        <v>774</v>
      </c>
      <c r="QGO44" s="355" t="s">
        <v>773</v>
      </c>
      <c r="QGP44" s="356" t="s">
        <v>764</v>
      </c>
      <c r="QGQ44" s="357"/>
      <c r="QGR44" s="176"/>
      <c r="QGS44" s="176"/>
      <c r="QGT44" s="358" t="s">
        <v>22</v>
      </c>
      <c r="QGU44" s="359">
        <v>0.4</v>
      </c>
      <c r="QGV44" s="356" t="s">
        <v>774</v>
      </c>
      <c r="QGW44" s="355" t="s">
        <v>773</v>
      </c>
      <c r="QGX44" s="356" t="s">
        <v>764</v>
      </c>
      <c r="QGY44" s="357"/>
      <c r="QGZ44" s="176"/>
      <c r="QHA44" s="176"/>
      <c r="QHB44" s="358" t="s">
        <v>22</v>
      </c>
      <c r="QHC44" s="359">
        <v>0.4</v>
      </c>
      <c r="QHD44" s="356" t="s">
        <v>774</v>
      </c>
      <c r="QHE44" s="355" t="s">
        <v>773</v>
      </c>
      <c r="QHF44" s="356" t="s">
        <v>764</v>
      </c>
      <c r="QHG44" s="357"/>
      <c r="QHH44" s="176"/>
      <c r="QHI44" s="176"/>
      <c r="QHJ44" s="358" t="s">
        <v>22</v>
      </c>
      <c r="QHK44" s="359">
        <v>0.4</v>
      </c>
      <c r="QHL44" s="356" t="s">
        <v>774</v>
      </c>
      <c r="QHM44" s="355" t="s">
        <v>773</v>
      </c>
      <c r="QHN44" s="356" t="s">
        <v>764</v>
      </c>
      <c r="QHO44" s="357"/>
      <c r="QHP44" s="176"/>
      <c r="QHQ44" s="176"/>
      <c r="QHR44" s="358" t="s">
        <v>22</v>
      </c>
      <c r="QHS44" s="359">
        <v>0.4</v>
      </c>
      <c r="QHT44" s="356" t="s">
        <v>774</v>
      </c>
      <c r="QHU44" s="355" t="s">
        <v>773</v>
      </c>
      <c r="QHV44" s="356" t="s">
        <v>764</v>
      </c>
      <c r="QHW44" s="357"/>
      <c r="QHX44" s="176"/>
      <c r="QHY44" s="176"/>
      <c r="QHZ44" s="358" t="s">
        <v>22</v>
      </c>
      <c r="QIA44" s="359">
        <v>0.4</v>
      </c>
      <c r="QIB44" s="356" t="s">
        <v>774</v>
      </c>
      <c r="QIC44" s="355" t="s">
        <v>773</v>
      </c>
      <c r="QID44" s="356" t="s">
        <v>764</v>
      </c>
      <c r="QIE44" s="357"/>
      <c r="QIF44" s="176"/>
      <c r="QIG44" s="176"/>
      <c r="QIH44" s="358" t="s">
        <v>22</v>
      </c>
      <c r="QII44" s="359">
        <v>0.4</v>
      </c>
      <c r="QIJ44" s="356" t="s">
        <v>774</v>
      </c>
      <c r="QIK44" s="355" t="s">
        <v>773</v>
      </c>
      <c r="QIL44" s="356" t="s">
        <v>764</v>
      </c>
      <c r="QIM44" s="357"/>
      <c r="QIN44" s="176"/>
      <c r="QIO44" s="176"/>
      <c r="QIP44" s="358" t="s">
        <v>22</v>
      </c>
      <c r="QIQ44" s="359">
        <v>0.4</v>
      </c>
      <c r="QIR44" s="356" t="s">
        <v>774</v>
      </c>
      <c r="QIS44" s="355" t="s">
        <v>773</v>
      </c>
      <c r="QIT44" s="356" t="s">
        <v>764</v>
      </c>
      <c r="QIU44" s="357"/>
      <c r="QIV44" s="176"/>
      <c r="QIW44" s="176"/>
      <c r="QIX44" s="358" t="s">
        <v>22</v>
      </c>
      <c r="QIY44" s="359">
        <v>0.4</v>
      </c>
      <c r="QIZ44" s="356" t="s">
        <v>774</v>
      </c>
      <c r="QJA44" s="355" t="s">
        <v>773</v>
      </c>
      <c r="QJB44" s="356" t="s">
        <v>764</v>
      </c>
      <c r="QJC44" s="357"/>
      <c r="QJD44" s="176"/>
      <c r="QJE44" s="176"/>
      <c r="QJF44" s="358" t="s">
        <v>22</v>
      </c>
      <c r="QJG44" s="359">
        <v>0.4</v>
      </c>
      <c r="QJH44" s="356" t="s">
        <v>774</v>
      </c>
      <c r="QJI44" s="355" t="s">
        <v>773</v>
      </c>
      <c r="QJJ44" s="356" t="s">
        <v>764</v>
      </c>
      <c r="QJK44" s="357"/>
      <c r="QJL44" s="176"/>
      <c r="QJM44" s="176"/>
      <c r="QJN44" s="358" t="s">
        <v>22</v>
      </c>
      <c r="QJO44" s="359">
        <v>0.4</v>
      </c>
      <c r="QJP44" s="356" t="s">
        <v>774</v>
      </c>
      <c r="QJQ44" s="355" t="s">
        <v>773</v>
      </c>
      <c r="QJR44" s="356" t="s">
        <v>764</v>
      </c>
      <c r="QJS44" s="357"/>
      <c r="QJT44" s="176"/>
      <c r="QJU44" s="176"/>
      <c r="QJV44" s="358" t="s">
        <v>22</v>
      </c>
      <c r="QJW44" s="359">
        <v>0.4</v>
      </c>
      <c r="QJX44" s="356" t="s">
        <v>774</v>
      </c>
      <c r="QJY44" s="355" t="s">
        <v>773</v>
      </c>
      <c r="QJZ44" s="356" t="s">
        <v>764</v>
      </c>
      <c r="QKA44" s="357"/>
      <c r="QKB44" s="176"/>
      <c r="QKC44" s="176"/>
      <c r="QKD44" s="358" t="s">
        <v>22</v>
      </c>
      <c r="QKE44" s="359">
        <v>0.4</v>
      </c>
      <c r="QKF44" s="356" t="s">
        <v>774</v>
      </c>
      <c r="QKG44" s="355" t="s">
        <v>773</v>
      </c>
      <c r="QKH44" s="356" t="s">
        <v>764</v>
      </c>
      <c r="QKI44" s="357"/>
      <c r="QKJ44" s="176"/>
      <c r="QKK44" s="176"/>
      <c r="QKL44" s="358" t="s">
        <v>22</v>
      </c>
      <c r="QKM44" s="359">
        <v>0.4</v>
      </c>
      <c r="QKN44" s="356" t="s">
        <v>774</v>
      </c>
      <c r="QKO44" s="355" t="s">
        <v>773</v>
      </c>
      <c r="QKP44" s="356" t="s">
        <v>764</v>
      </c>
      <c r="QKQ44" s="357"/>
      <c r="QKR44" s="176"/>
      <c r="QKS44" s="176"/>
      <c r="QKT44" s="358" t="s">
        <v>22</v>
      </c>
      <c r="QKU44" s="359">
        <v>0.4</v>
      </c>
      <c r="QKV44" s="356" t="s">
        <v>774</v>
      </c>
      <c r="QKW44" s="355" t="s">
        <v>773</v>
      </c>
      <c r="QKX44" s="356" t="s">
        <v>764</v>
      </c>
      <c r="QKY44" s="357"/>
      <c r="QKZ44" s="176"/>
      <c r="QLA44" s="176"/>
      <c r="QLB44" s="358" t="s">
        <v>22</v>
      </c>
      <c r="QLC44" s="359">
        <v>0.4</v>
      </c>
      <c r="QLD44" s="356" t="s">
        <v>774</v>
      </c>
      <c r="QLE44" s="355" t="s">
        <v>773</v>
      </c>
      <c r="QLF44" s="356" t="s">
        <v>764</v>
      </c>
      <c r="QLG44" s="357"/>
      <c r="QLH44" s="176"/>
      <c r="QLI44" s="176"/>
      <c r="QLJ44" s="358" t="s">
        <v>22</v>
      </c>
      <c r="QLK44" s="359">
        <v>0.4</v>
      </c>
      <c r="QLL44" s="356" t="s">
        <v>774</v>
      </c>
      <c r="QLM44" s="355" t="s">
        <v>773</v>
      </c>
      <c r="QLN44" s="356" t="s">
        <v>764</v>
      </c>
      <c r="QLO44" s="357"/>
      <c r="QLP44" s="176"/>
      <c r="QLQ44" s="176"/>
      <c r="QLR44" s="358" t="s">
        <v>22</v>
      </c>
      <c r="QLS44" s="359">
        <v>0.4</v>
      </c>
      <c r="QLT44" s="356" t="s">
        <v>774</v>
      </c>
      <c r="QLU44" s="355" t="s">
        <v>773</v>
      </c>
      <c r="QLV44" s="356" t="s">
        <v>764</v>
      </c>
      <c r="QLW44" s="357"/>
      <c r="QLX44" s="176"/>
      <c r="QLY44" s="176"/>
      <c r="QLZ44" s="358" t="s">
        <v>22</v>
      </c>
      <c r="QMA44" s="359">
        <v>0.4</v>
      </c>
      <c r="QMB44" s="356" t="s">
        <v>774</v>
      </c>
      <c r="QMC44" s="355" t="s">
        <v>773</v>
      </c>
      <c r="QMD44" s="356" t="s">
        <v>764</v>
      </c>
      <c r="QME44" s="357"/>
      <c r="QMF44" s="176"/>
      <c r="QMG44" s="176"/>
      <c r="QMH44" s="358" t="s">
        <v>22</v>
      </c>
      <c r="QMI44" s="359">
        <v>0.4</v>
      </c>
      <c r="QMJ44" s="356" t="s">
        <v>774</v>
      </c>
      <c r="QMK44" s="355" t="s">
        <v>773</v>
      </c>
      <c r="QML44" s="356" t="s">
        <v>764</v>
      </c>
      <c r="QMM44" s="357"/>
      <c r="QMN44" s="176"/>
      <c r="QMO44" s="176"/>
      <c r="QMP44" s="358" t="s">
        <v>22</v>
      </c>
      <c r="QMQ44" s="359">
        <v>0.4</v>
      </c>
      <c r="QMR44" s="356" t="s">
        <v>774</v>
      </c>
      <c r="QMS44" s="355" t="s">
        <v>773</v>
      </c>
      <c r="QMT44" s="356" t="s">
        <v>764</v>
      </c>
      <c r="QMU44" s="357"/>
      <c r="QMV44" s="176"/>
      <c r="QMW44" s="176"/>
      <c r="QMX44" s="358" t="s">
        <v>22</v>
      </c>
      <c r="QMY44" s="359">
        <v>0.4</v>
      </c>
      <c r="QMZ44" s="356" t="s">
        <v>774</v>
      </c>
      <c r="QNA44" s="355" t="s">
        <v>773</v>
      </c>
      <c r="QNB44" s="356" t="s">
        <v>764</v>
      </c>
      <c r="QNC44" s="357"/>
      <c r="QND44" s="176"/>
      <c r="QNE44" s="176"/>
      <c r="QNF44" s="358" t="s">
        <v>22</v>
      </c>
      <c r="QNG44" s="359">
        <v>0.4</v>
      </c>
      <c r="QNH44" s="356" t="s">
        <v>774</v>
      </c>
      <c r="QNI44" s="355" t="s">
        <v>773</v>
      </c>
      <c r="QNJ44" s="356" t="s">
        <v>764</v>
      </c>
      <c r="QNK44" s="357"/>
      <c r="QNL44" s="176"/>
      <c r="QNM44" s="176"/>
      <c r="QNN44" s="358" t="s">
        <v>22</v>
      </c>
      <c r="QNO44" s="359">
        <v>0.4</v>
      </c>
      <c r="QNP44" s="356" t="s">
        <v>774</v>
      </c>
      <c r="QNQ44" s="355" t="s">
        <v>773</v>
      </c>
      <c r="QNR44" s="356" t="s">
        <v>764</v>
      </c>
      <c r="QNS44" s="357"/>
      <c r="QNT44" s="176"/>
      <c r="QNU44" s="176"/>
      <c r="QNV44" s="358" t="s">
        <v>22</v>
      </c>
      <c r="QNW44" s="359">
        <v>0.4</v>
      </c>
      <c r="QNX44" s="356" t="s">
        <v>774</v>
      </c>
      <c r="QNY44" s="355" t="s">
        <v>773</v>
      </c>
      <c r="QNZ44" s="356" t="s">
        <v>764</v>
      </c>
      <c r="QOA44" s="357"/>
      <c r="QOB44" s="176"/>
      <c r="QOC44" s="176"/>
      <c r="QOD44" s="358" t="s">
        <v>22</v>
      </c>
      <c r="QOE44" s="359">
        <v>0.4</v>
      </c>
      <c r="QOF44" s="356" t="s">
        <v>774</v>
      </c>
      <c r="QOG44" s="355" t="s">
        <v>773</v>
      </c>
      <c r="QOH44" s="356" t="s">
        <v>764</v>
      </c>
      <c r="QOI44" s="357"/>
      <c r="QOJ44" s="176"/>
      <c r="QOK44" s="176"/>
      <c r="QOL44" s="358" t="s">
        <v>22</v>
      </c>
      <c r="QOM44" s="359">
        <v>0.4</v>
      </c>
      <c r="QON44" s="356" t="s">
        <v>774</v>
      </c>
      <c r="QOO44" s="355" t="s">
        <v>773</v>
      </c>
      <c r="QOP44" s="356" t="s">
        <v>764</v>
      </c>
      <c r="QOQ44" s="357"/>
      <c r="QOR44" s="176"/>
      <c r="QOS44" s="176"/>
      <c r="QOT44" s="358" t="s">
        <v>22</v>
      </c>
      <c r="QOU44" s="359">
        <v>0.4</v>
      </c>
      <c r="QOV44" s="356" t="s">
        <v>774</v>
      </c>
      <c r="QOW44" s="355" t="s">
        <v>773</v>
      </c>
      <c r="QOX44" s="356" t="s">
        <v>764</v>
      </c>
      <c r="QOY44" s="357"/>
      <c r="QOZ44" s="176"/>
      <c r="QPA44" s="176"/>
      <c r="QPB44" s="358" t="s">
        <v>22</v>
      </c>
      <c r="QPC44" s="359">
        <v>0.4</v>
      </c>
      <c r="QPD44" s="356" t="s">
        <v>774</v>
      </c>
      <c r="QPE44" s="355" t="s">
        <v>773</v>
      </c>
      <c r="QPF44" s="356" t="s">
        <v>764</v>
      </c>
      <c r="QPG44" s="357"/>
      <c r="QPH44" s="176"/>
      <c r="QPI44" s="176"/>
      <c r="QPJ44" s="358" t="s">
        <v>22</v>
      </c>
      <c r="QPK44" s="359">
        <v>0.4</v>
      </c>
      <c r="QPL44" s="356" t="s">
        <v>774</v>
      </c>
      <c r="QPM44" s="355" t="s">
        <v>773</v>
      </c>
      <c r="QPN44" s="356" t="s">
        <v>764</v>
      </c>
      <c r="QPO44" s="357"/>
      <c r="QPP44" s="176"/>
      <c r="QPQ44" s="176"/>
      <c r="QPR44" s="358" t="s">
        <v>22</v>
      </c>
      <c r="QPS44" s="359">
        <v>0.4</v>
      </c>
      <c r="QPT44" s="356" t="s">
        <v>774</v>
      </c>
      <c r="QPU44" s="355" t="s">
        <v>773</v>
      </c>
      <c r="QPV44" s="356" t="s">
        <v>764</v>
      </c>
      <c r="QPW44" s="357"/>
      <c r="QPX44" s="176"/>
      <c r="QPY44" s="176"/>
      <c r="QPZ44" s="358" t="s">
        <v>22</v>
      </c>
      <c r="QQA44" s="359">
        <v>0.4</v>
      </c>
      <c r="QQB44" s="356" t="s">
        <v>774</v>
      </c>
      <c r="QQC44" s="355" t="s">
        <v>773</v>
      </c>
      <c r="QQD44" s="356" t="s">
        <v>764</v>
      </c>
      <c r="QQE44" s="357"/>
      <c r="QQF44" s="176"/>
      <c r="QQG44" s="176"/>
      <c r="QQH44" s="358" t="s">
        <v>22</v>
      </c>
      <c r="QQI44" s="359">
        <v>0.4</v>
      </c>
      <c r="QQJ44" s="356" t="s">
        <v>774</v>
      </c>
      <c r="QQK44" s="355" t="s">
        <v>773</v>
      </c>
      <c r="QQL44" s="356" t="s">
        <v>764</v>
      </c>
      <c r="QQM44" s="357"/>
      <c r="QQN44" s="176"/>
      <c r="QQO44" s="176"/>
      <c r="QQP44" s="358" t="s">
        <v>22</v>
      </c>
      <c r="QQQ44" s="359">
        <v>0.4</v>
      </c>
      <c r="QQR44" s="356" t="s">
        <v>774</v>
      </c>
      <c r="QQS44" s="355" t="s">
        <v>773</v>
      </c>
      <c r="QQT44" s="356" t="s">
        <v>764</v>
      </c>
      <c r="QQU44" s="357"/>
      <c r="QQV44" s="176"/>
      <c r="QQW44" s="176"/>
      <c r="QQX44" s="358" t="s">
        <v>22</v>
      </c>
      <c r="QQY44" s="359">
        <v>0.4</v>
      </c>
      <c r="QQZ44" s="356" t="s">
        <v>774</v>
      </c>
      <c r="QRA44" s="355" t="s">
        <v>773</v>
      </c>
      <c r="QRB44" s="356" t="s">
        <v>764</v>
      </c>
      <c r="QRC44" s="357"/>
      <c r="QRD44" s="176"/>
      <c r="QRE44" s="176"/>
      <c r="QRF44" s="358" t="s">
        <v>22</v>
      </c>
      <c r="QRG44" s="359">
        <v>0.4</v>
      </c>
      <c r="QRH44" s="356" t="s">
        <v>774</v>
      </c>
      <c r="QRI44" s="355" t="s">
        <v>773</v>
      </c>
      <c r="QRJ44" s="356" t="s">
        <v>764</v>
      </c>
      <c r="QRK44" s="357"/>
      <c r="QRL44" s="176"/>
      <c r="QRM44" s="176"/>
      <c r="QRN44" s="358" t="s">
        <v>22</v>
      </c>
      <c r="QRO44" s="359">
        <v>0.4</v>
      </c>
      <c r="QRP44" s="356" t="s">
        <v>774</v>
      </c>
      <c r="QRQ44" s="355" t="s">
        <v>773</v>
      </c>
      <c r="QRR44" s="356" t="s">
        <v>764</v>
      </c>
      <c r="QRS44" s="357"/>
      <c r="QRT44" s="176"/>
      <c r="QRU44" s="176"/>
      <c r="QRV44" s="358" t="s">
        <v>22</v>
      </c>
      <c r="QRW44" s="359">
        <v>0.4</v>
      </c>
      <c r="QRX44" s="356" t="s">
        <v>774</v>
      </c>
      <c r="QRY44" s="355" t="s">
        <v>773</v>
      </c>
      <c r="QRZ44" s="356" t="s">
        <v>764</v>
      </c>
      <c r="QSA44" s="357"/>
      <c r="QSB44" s="176"/>
      <c r="QSC44" s="176"/>
      <c r="QSD44" s="358" t="s">
        <v>22</v>
      </c>
      <c r="QSE44" s="359">
        <v>0.4</v>
      </c>
      <c r="QSF44" s="356" t="s">
        <v>774</v>
      </c>
      <c r="QSG44" s="355" t="s">
        <v>773</v>
      </c>
      <c r="QSH44" s="356" t="s">
        <v>764</v>
      </c>
      <c r="QSI44" s="357"/>
      <c r="QSJ44" s="176"/>
      <c r="QSK44" s="176"/>
      <c r="QSL44" s="358" t="s">
        <v>22</v>
      </c>
      <c r="QSM44" s="359">
        <v>0.4</v>
      </c>
      <c r="QSN44" s="356" t="s">
        <v>774</v>
      </c>
      <c r="QSO44" s="355" t="s">
        <v>773</v>
      </c>
      <c r="QSP44" s="356" t="s">
        <v>764</v>
      </c>
      <c r="QSQ44" s="357"/>
      <c r="QSR44" s="176"/>
      <c r="QSS44" s="176"/>
      <c r="QST44" s="358" t="s">
        <v>22</v>
      </c>
      <c r="QSU44" s="359">
        <v>0.4</v>
      </c>
      <c r="QSV44" s="356" t="s">
        <v>774</v>
      </c>
      <c r="QSW44" s="355" t="s">
        <v>773</v>
      </c>
      <c r="QSX44" s="356" t="s">
        <v>764</v>
      </c>
      <c r="QSY44" s="357"/>
      <c r="QSZ44" s="176"/>
      <c r="QTA44" s="176"/>
      <c r="QTB44" s="358" t="s">
        <v>22</v>
      </c>
      <c r="QTC44" s="359">
        <v>0.4</v>
      </c>
      <c r="QTD44" s="356" t="s">
        <v>774</v>
      </c>
      <c r="QTE44" s="355" t="s">
        <v>773</v>
      </c>
      <c r="QTF44" s="356" t="s">
        <v>764</v>
      </c>
      <c r="QTG44" s="357"/>
      <c r="QTH44" s="176"/>
      <c r="QTI44" s="176"/>
      <c r="QTJ44" s="358" t="s">
        <v>22</v>
      </c>
      <c r="QTK44" s="359">
        <v>0.4</v>
      </c>
      <c r="QTL44" s="356" t="s">
        <v>774</v>
      </c>
      <c r="QTM44" s="355" t="s">
        <v>773</v>
      </c>
      <c r="QTN44" s="356" t="s">
        <v>764</v>
      </c>
      <c r="QTO44" s="357"/>
      <c r="QTP44" s="176"/>
      <c r="QTQ44" s="176"/>
      <c r="QTR44" s="358" t="s">
        <v>22</v>
      </c>
      <c r="QTS44" s="359">
        <v>0.4</v>
      </c>
      <c r="QTT44" s="356" t="s">
        <v>774</v>
      </c>
      <c r="QTU44" s="355" t="s">
        <v>773</v>
      </c>
      <c r="QTV44" s="356" t="s">
        <v>764</v>
      </c>
      <c r="QTW44" s="357"/>
      <c r="QTX44" s="176"/>
      <c r="QTY44" s="176"/>
      <c r="QTZ44" s="358" t="s">
        <v>22</v>
      </c>
      <c r="QUA44" s="359">
        <v>0.4</v>
      </c>
      <c r="QUB44" s="356" t="s">
        <v>774</v>
      </c>
      <c r="QUC44" s="355" t="s">
        <v>773</v>
      </c>
      <c r="QUD44" s="356" t="s">
        <v>764</v>
      </c>
      <c r="QUE44" s="357"/>
      <c r="QUF44" s="176"/>
      <c r="QUG44" s="176"/>
      <c r="QUH44" s="358" t="s">
        <v>22</v>
      </c>
      <c r="QUI44" s="359">
        <v>0.4</v>
      </c>
      <c r="QUJ44" s="356" t="s">
        <v>774</v>
      </c>
      <c r="QUK44" s="355" t="s">
        <v>773</v>
      </c>
      <c r="QUL44" s="356" t="s">
        <v>764</v>
      </c>
      <c r="QUM44" s="357"/>
      <c r="QUN44" s="176"/>
      <c r="QUO44" s="176"/>
      <c r="QUP44" s="358" t="s">
        <v>22</v>
      </c>
      <c r="QUQ44" s="359">
        <v>0.4</v>
      </c>
      <c r="QUR44" s="356" t="s">
        <v>774</v>
      </c>
      <c r="QUS44" s="355" t="s">
        <v>773</v>
      </c>
      <c r="QUT44" s="356" t="s">
        <v>764</v>
      </c>
      <c r="QUU44" s="357"/>
      <c r="QUV44" s="176"/>
      <c r="QUW44" s="176"/>
      <c r="QUX44" s="358" t="s">
        <v>22</v>
      </c>
      <c r="QUY44" s="359">
        <v>0.4</v>
      </c>
      <c r="QUZ44" s="356" t="s">
        <v>774</v>
      </c>
      <c r="QVA44" s="355" t="s">
        <v>773</v>
      </c>
      <c r="QVB44" s="356" t="s">
        <v>764</v>
      </c>
      <c r="QVC44" s="357"/>
      <c r="QVD44" s="176"/>
      <c r="QVE44" s="176"/>
      <c r="QVF44" s="358" t="s">
        <v>22</v>
      </c>
      <c r="QVG44" s="359">
        <v>0.4</v>
      </c>
      <c r="QVH44" s="356" t="s">
        <v>774</v>
      </c>
      <c r="QVI44" s="355" t="s">
        <v>773</v>
      </c>
      <c r="QVJ44" s="356" t="s">
        <v>764</v>
      </c>
      <c r="QVK44" s="357"/>
      <c r="QVL44" s="176"/>
      <c r="QVM44" s="176"/>
      <c r="QVN44" s="358" t="s">
        <v>22</v>
      </c>
      <c r="QVO44" s="359">
        <v>0.4</v>
      </c>
      <c r="QVP44" s="356" t="s">
        <v>774</v>
      </c>
      <c r="QVQ44" s="355" t="s">
        <v>773</v>
      </c>
      <c r="QVR44" s="356" t="s">
        <v>764</v>
      </c>
      <c r="QVS44" s="357"/>
      <c r="QVT44" s="176"/>
      <c r="QVU44" s="176"/>
      <c r="QVV44" s="358" t="s">
        <v>22</v>
      </c>
      <c r="QVW44" s="359">
        <v>0.4</v>
      </c>
      <c r="QVX44" s="356" t="s">
        <v>774</v>
      </c>
      <c r="QVY44" s="355" t="s">
        <v>773</v>
      </c>
      <c r="QVZ44" s="356" t="s">
        <v>764</v>
      </c>
      <c r="QWA44" s="357"/>
      <c r="QWB44" s="176"/>
      <c r="QWC44" s="176"/>
      <c r="QWD44" s="358" t="s">
        <v>22</v>
      </c>
      <c r="QWE44" s="359">
        <v>0.4</v>
      </c>
      <c r="QWF44" s="356" t="s">
        <v>774</v>
      </c>
      <c r="QWG44" s="355" t="s">
        <v>773</v>
      </c>
      <c r="QWH44" s="356" t="s">
        <v>764</v>
      </c>
      <c r="QWI44" s="357"/>
      <c r="QWJ44" s="176"/>
      <c r="QWK44" s="176"/>
      <c r="QWL44" s="358" t="s">
        <v>22</v>
      </c>
      <c r="QWM44" s="359">
        <v>0.4</v>
      </c>
      <c r="QWN44" s="356" t="s">
        <v>774</v>
      </c>
      <c r="QWO44" s="355" t="s">
        <v>773</v>
      </c>
      <c r="QWP44" s="356" t="s">
        <v>764</v>
      </c>
      <c r="QWQ44" s="357"/>
      <c r="QWR44" s="176"/>
      <c r="QWS44" s="176"/>
      <c r="QWT44" s="358" t="s">
        <v>22</v>
      </c>
      <c r="QWU44" s="359">
        <v>0.4</v>
      </c>
      <c r="QWV44" s="356" t="s">
        <v>774</v>
      </c>
      <c r="QWW44" s="355" t="s">
        <v>773</v>
      </c>
      <c r="QWX44" s="356" t="s">
        <v>764</v>
      </c>
      <c r="QWY44" s="357"/>
      <c r="QWZ44" s="176"/>
      <c r="QXA44" s="176"/>
      <c r="QXB44" s="358" t="s">
        <v>22</v>
      </c>
      <c r="QXC44" s="359">
        <v>0.4</v>
      </c>
      <c r="QXD44" s="356" t="s">
        <v>774</v>
      </c>
      <c r="QXE44" s="355" t="s">
        <v>773</v>
      </c>
      <c r="QXF44" s="356" t="s">
        <v>764</v>
      </c>
      <c r="QXG44" s="357"/>
      <c r="QXH44" s="176"/>
      <c r="QXI44" s="176"/>
      <c r="QXJ44" s="358" t="s">
        <v>22</v>
      </c>
      <c r="QXK44" s="359">
        <v>0.4</v>
      </c>
      <c r="QXL44" s="356" t="s">
        <v>774</v>
      </c>
      <c r="QXM44" s="355" t="s">
        <v>773</v>
      </c>
      <c r="QXN44" s="356" t="s">
        <v>764</v>
      </c>
      <c r="QXO44" s="357"/>
      <c r="QXP44" s="176"/>
      <c r="QXQ44" s="176"/>
      <c r="QXR44" s="358" t="s">
        <v>22</v>
      </c>
      <c r="QXS44" s="359">
        <v>0.4</v>
      </c>
      <c r="QXT44" s="356" t="s">
        <v>774</v>
      </c>
      <c r="QXU44" s="355" t="s">
        <v>773</v>
      </c>
      <c r="QXV44" s="356" t="s">
        <v>764</v>
      </c>
      <c r="QXW44" s="357"/>
      <c r="QXX44" s="176"/>
      <c r="QXY44" s="176"/>
      <c r="QXZ44" s="358" t="s">
        <v>22</v>
      </c>
      <c r="QYA44" s="359">
        <v>0.4</v>
      </c>
      <c r="QYB44" s="356" t="s">
        <v>774</v>
      </c>
      <c r="QYC44" s="355" t="s">
        <v>773</v>
      </c>
      <c r="QYD44" s="356" t="s">
        <v>764</v>
      </c>
      <c r="QYE44" s="357"/>
      <c r="QYF44" s="176"/>
      <c r="QYG44" s="176"/>
      <c r="QYH44" s="358" t="s">
        <v>22</v>
      </c>
      <c r="QYI44" s="359">
        <v>0.4</v>
      </c>
      <c r="QYJ44" s="356" t="s">
        <v>774</v>
      </c>
      <c r="QYK44" s="355" t="s">
        <v>773</v>
      </c>
      <c r="QYL44" s="356" t="s">
        <v>764</v>
      </c>
      <c r="QYM44" s="357"/>
      <c r="QYN44" s="176"/>
      <c r="QYO44" s="176"/>
      <c r="QYP44" s="358" t="s">
        <v>22</v>
      </c>
      <c r="QYQ44" s="359">
        <v>0.4</v>
      </c>
      <c r="QYR44" s="356" t="s">
        <v>774</v>
      </c>
      <c r="QYS44" s="355" t="s">
        <v>773</v>
      </c>
      <c r="QYT44" s="356" t="s">
        <v>764</v>
      </c>
      <c r="QYU44" s="357"/>
      <c r="QYV44" s="176"/>
      <c r="QYW44" s="176"/>
      <c r="QYX44" s="358" t="s">
        <v>22</v>
      </c>
      <c r="QYY44" s="359">
        <v>0.4</v>
      </c>
      <c r="QYZ44" s="356" t="s">
        <v>774</v>
      </c>
      <c r="QZA44" s="355" t="s">
        <v>773</v>
      </c>
      <c r="QZB44" s="356" t="s">
        <v>764</v>
      </c>
      <c r="QZC44" s="357"/>
      <c r="QZD44" s="176"/>
      <c r="QZE44" s="176"/>
      <c r="QZF44" s="358" t="s">
        <v>22</v>
      </c>
      <c r="QZG44" s="359">
        <v>0.4</v>
      </c>
      <c r="QZH44" s="356" t="s">
        <v>774</v>
      </c>
      <c r="QZI44" s="355" t="s">
        <v>773</v>
      </c>
      <c r="QZJ44" s="356" t="s">
        <v>764</v>
      </c>
      <c r="QZK44" s="357"/>
      <c r="QZL44" s="176"/>
      <c r="QZM44" s="176"/>
      <c r="QZN44" s="358" t="s">
        <v>22</v>
      </c>
      <c r="QZO44" s="359">
        <v>0.4</v>
      </c>
      <c r="QZP44" s="356" t="s">
        <v>774</v>
      </c>
      <c r="QZQ44" s="355" t="s">
        <v>773</v>
      </c>
      <c r="QZR44" s="356" t="s">
        <v>764</v>
      </c>
      <c r="QZS44" s="357"/>
      <c r="QZT44" s="176"/>
      <c r="QZU44" s="176"/>
      <c r="QZV44" s="358" t="s">
        <v>22</v>
      </c>
      <c r="QZW44" s="359">
        <v>0.4</v>
      </c>
      <c r="QZX44" s="356" t="s">
        <v>774</v>
      </c>
      <c r="QZY44" s="355" t="s">
        <v>773</v>
      </c>
      <c r="QZZ44" s="356" t="s">
        <v>764</v>
      </c>
      <c r="RAA44" s="357"/>
      <c r="RAB44" s="176"/>
      <c r="RAC44" s="176"/>
      <c r="RAD44" s="358" t="s">
        <v>22</v>
      </c>
      <c r="RAE44" s="359">
        <v>0.4</v>
      </c>
      <c r="RAF44" s="356" t="s">
        <v>774</v>
      </c>
      <c r="RAG44" s="355" t="s">
        <v>773</v>
      </c>
      <c r="RAH44" s="356" t="s">
        <v>764</v>
      </c>
      <c r="RAI44" s="357"/>
      <c r="RAJ44" s="176"/>
      <c r="RAK44" s="176"/>
      <c r="RAL44" s="358" t="s">
        <v>22</v>
      </c>
      <c r="RAM44" s="359">
        <v>0.4</v>
      </c>
      <c r="RAN44" s="356" t="s">
        <v>774</v>
      </c>
      <c r="RAO44" s="355" t="s">
        <v>773</v>
      </c>
      <c r="RAP44" s="356" t="s">
        <v>764</v>
      </c>
      <c r="RAQ44" s="357"/>
      <c r="RAR44" s="176"/>
      <c r="RAS44" s="176"/>
      <c r="RAT44" s="358" t="s">
        <v>22</v>
      </c>
      <c r="RAU44" s="359">
        <v>0.4</v>
      </c>
      <c r="RAV44" s="356" t="s">
        <v>774</v>
      </c>
      <c r="RAW44" s="355" t="s">
        <v>773</v>
      </c>
      <c r="RAX44" s="356" t="s">
        <v>764</v>
      </c>
      <c r="RAY44" s="357"/>
      <c r="RAZ44" s="176"/>
      <c r="RBA44" s="176"/>
      <c r="RBB44" s="358" t="s">
        <v>22</v>
      </c>
      <c r="RBC44" s="359">
        <v>0.4</v>
      </c>
      <c r="RBD44" s="356" t="s">
        <v>774</v>
      </c>
      <c r="RBE44" s="355" t="s">
        <v>773</v>
      </c>
      <c r="RBF44" s="356" t="s">
        <v>764</v>
      </c>
      <c r="RBG44" s="357"/>
      <c r="RBH44" s="176"/>
      <c r="RBI44" s="176"/>
      <c r="RBJ44" s="358" t="s">
        <v>22</v>
      </c>
      <c r="RBK44" s="359">
        <v>0.4</v>
      </c>
      <c r="RBL44" s="356" t="s">
        <v>774</v>
      </c>
      <c r="RBM44" s="355" t="s">
        <v>773</v>
      </c>
      <c r="RBN44" s="356" t="s">
        <v>764</v>
      </c>
      <c r="RBO44" s="357"/>
      <c r="RBP44" s="176"/>
      <c r="RBQ44" s="176"/>
      <c r="RBR44" s="358" t="s">
        <v>22</v>
      </c>
      <c r="RBS44" s="359">
        <v>0.4</v>
      </c>
      <c r="RBT44" s="356" t="s">
        <v>774</v>
      </c>
      <c r="RBU44" s="355" t="s">
        <v>773</v>
      </c>
      <c r="RBV44" s="356" t="s">
        <v>764</v>
      </c>
      <c r="RBW44" s="357"/>
      <c r="RBX44" s="176"/>
      <c r="RBY44" s="176"/>
      <c r="RBZ44" s="358" t="s">
        <v>22</v>
      </c>
      <c r="RCA44" s="359">
        <v>0.4</v>
      </c>
      <c r="RCB44" s="356" t="s">
        <v>774</v>
      </c>
      <c r="RCC44" s="355" t="s">
        <v>773</v>
      </c>
      <c r="RCD44" s="356" t="s">
        <v>764</v>
      </c>
      <c r="RCE44" s="357"/>
      <c r="RCF44" s="176"/>
      <c r="RCG44" s="176"/>
      <c r="RCH44" s="358" t="s">
        <v>22</v>
      </c>
      <c r="RCI44" s="359">
        <v>0.4</v>
      </c>
      <c r="RCJ44" s="356" t="s">
        <v>774</v>
      </c>
      <c r="RCK44" s="355" t="s">
        <v>773</v>
      </c>
      <c r="RCL44" s="356" t="s">
        <v>764</v>
      </c>
      <c r="RCM44" s="357"/>
      <c r="RCN44" s="176"/>
      <c r="RCO44" s="176"/>
      <c r="RCP44" s="358" t="s">
        <v>22</v>
      </c>
      <c r="RCQ44" s="359">
        <v>0.4</v>
      </c>
      <c r="RCR44" s="356" t="s">
        <v>774</v>
      </c>
      <c r="RCS44" s="355" t="s">
        <v>773</v>
      </c>
      <c r="RCT44" s="356" t="s">
        <v>764</v>
      </c>
      <c r="RCU44" s="357"/>
      <c r="RCV44" s="176"/>
      <c r="RCW44" s="176"/>
      <c r="RCX44" s="358" t="s">
        <v>22</v>
      </c>
      <c r="RCY44" s="359">
        <v>0.4</v>
      </c>
      <c r="RCZ44" s="356" t="s">
        <v>774</v>
      </c>
      <c r="RDA44" s="355" t="s">
        <v>773</v>
      </c>
      <c r="RDB44" s="356" t="s">
        <v>764</v>
      </c>
      <c r="RDC44" s="357"/>
      <c r="RDD44" s="176"/>
      <c r="RDE44" s="176"/>
      <c r="RDF44" s="358" t="s">
        <v>22</v>
      </c>
      <c r="RDG44" s="359">
        <v>0.4</v>
      </c>
      <c r="RDH44" s="356" t="s">
        <v>774</v>
      </c>
      <c r="RDI44" s="355" t="s">
        <v>773</v>
      </c>
      <c r="RDJ44" s="356" t="s">
        <v>764</v>
      </c>
      <c r="RDK44" s="357"/>
      <c r="RDL44" s="176"/>
      <c r="RDM44" s="176"/>
      <c r="RDN44" s="358" t="s">
        <v>22</v>
      </c>
      <c r="RDO44" s="359">
        <v>0.4</v>
      </c>
      <c r="RDP44" s="356" t="s">
        <v>774</v>
      </c>
      <c r="RDQ44" s="355" t="s">
        <v>773</v>
      </c>
      <c r="RDR44" s="356" t="s">
        <v>764</v>
      </c>
      <c r="RDS44" s="357"/>
      <c r="RDT44" s="176"/>
      <c r="RDU44" s="176"/>
      <c r="RDV44" s="358" t="s">
        <v>22</v>
      </c>
      <c r="RDW44" s="359">
        <v>0.4</v>
      </c>
      <c r="RDX44" s="356" t="s">
        <v>774</v>
      </c>
      <c r="RDY44" s="355" t="s">
        <v>773</v>
      </c>
      <c r="RDZ44" s="356" t="s">
        <v>764</v>
      </c>
      <c r="REA44" s="357"/>
      <c r="REB44" s="176"/>
      <c r="REC44" s="176"/>
      <c r="RED44" s="358" t="s">
        <v>22</v>
      </c>
      <c r="REE44" s="359">
        <v>0.4</v>
      </c>
      <c r="REF44" s="356" t="s">
        <v>774</v>
      </c>
      <c r="REG44" s="355" t="s">
        <v>773</v>
      </c>
      <c r="REH44" s="356" t="s">
        <v>764</v>
      </c>
      <c r="REI44" s="357"/>
      <c r="REJ44" s="176"/>
      <c r="REK44" s="176"/>
      <c r="REL44" s="358" t="s">
        <v>22</v>
      </c>
      <c r="REM44" s="359">
        <v>0.4</v>
      </c>
      <c r="REN44" s="356" t="s">
        <v>774</v>
      </c>
      <c r="REO44" s="355" t="s">
        <v>773</v>
      </c>
      <c r="REP44" s="356" t="s">
        <v>764</v>
      </c>
      <c r="REQ44" s="357"/>
      <c r="RER44" s="176"/>
      <c r="RES44" s="176"/>
      <c r="RET44" s="358" t="s">
        <v>22</v>
      </c>
      <c r="REU44" s="359">
        <v>0.4</v>
      </c>
      <c r="REV44" s="356" t="s">
        <v>774</v>
      </c>
      <c r="REW44" s="355" t="s">
        <v>773</v>
      </c>
      <c r="REX44" s="356" t="s">
        <v>764</v>
      </c>
      <c r="REY44" s="357"/>
      <c r="REZ44" s="176"/>
      <c r="RFA44" s="176"/>
      <c r="RFB44" s="358" t="s">
        <v>22</v>
      </c>
      <c r="RFC44" s="359">
        <v>0.4</v>
      </c>
      <c r="RFD44" s="356" t="s">
        <v>774</v>
      </c>
      <c r="RFE44" s="355" t="s">
        <v>773</v>
      </c>
      <c r="RFF44" s="356" t="s">
        <v>764</v>
      </c>
      <c r="RFG44" s="357"/>
      <c r="RFH44" s="176"/>
      <c r="RFI44" s="176"/>
      <c r="RFJ44" s="358" t="s">
        <v>22</v>
      </c>
      <c r="RFK44" s="359">
        <v>0.4</v>
      </c>
      <c r="RFL44" s="356" t="s">
        <v>774</v>
      </c>
      <c r="RFM44" s="355" t="s">
        <v>773</v>
      </c>
      <c r="RFN44" s="356" t="s">
        <v>764</v>
      </c>
      <c r="RFO44" s="357"/>
      <c r="RFP44" s="176"/>
      <c r="RFQ44" s="176"/>
      <c r="RFR44" s="358" t="s">
        <v>22</v>
      </c>
      <c r="RFS44" s="359">
        <v>0.4</v>
      </c>
      <c r="RFT44" s="356" t="s">
        <v>774</v>
      </c>
      <c r="RFU44" s="355" t="s">
        <v>773</v>
      </c>
      <c r="RFV44" s="356" t="s">
        <v>764</v>
      </c>
      <c r="RFW44" s="357"/>
      <c r="RFX44" s="176"/>
      <c r="RFY44" s="176"/>
      <c r="RFZ44" s="358" t="s">
        <v>22</v>
      </c>
      <c r="RGA44" s="359">
        <v>0.4</v>
      </c>
      <c r="RGB44" s="356" t="s">
        <v>774</v>
      </c>
      <c r="RGC44" s="355" t="s">
        <v>773</v>
      </c>
      <c r="RGD44" s="356" t="s">
        <v>764</v>
      </c>
      <c r="RGE44" s="357"/>
      <c r="RGF44" s="176"/>
      <c r="RGG44" s="176"/>
      <c r="RGH44" s="358" t="s">
        <v>22</v>
      </c>
      <c r="RGI44" s="359">
        <v>0.4</v>
      </c>
      <c r="RGJ44" s="356" t="s">
        <v>774</v>
      </c>
      <c r="RGK44" s="355" t="s">
        <v>773</v>
      </c>
      <c r="RGL44" s="356" t="s">
        <v>764</v>
      </c>
      <c r="RGM44" s="357"/>
      <c r="RGN44" s="176"/>
      <c r="RGO44" s="176"/>
      <c r="RGP44" s="358" t="s">
        <v>22</v>
      </c>
      <c r="RGQ44" s="359">
        <v>0.4</v>
      </c>
      <c r="RGR44" s="356" t="s">
        <v>774</v>
      </c>
      <c r="RGS44" s="355" t="s">
        <v>773</v>
      </c>
      <c r="RGT44" s="356" t="s">
        <v>764</v>
      </c>
      <c r="RGU44" s="357"/>
      <c r="RGV44" s="176"/>
      <c r="RGW44" s="176"/>
      <c r="RGX44" s="358" t="s">
        <v>22</v>
      </c>
      <c r="RGY44" s="359">
        <v>0.4</v>
      </c>
      <c r="RGZ44" s="356" t="s">
        <v>774</v>
      </c>
      <c r="RHA44" s="355" t="s">
        <v>773</v>
      </c>
      <c r="RHB44" s="356" t="s">
        <v>764</v>
      </c>
      <c r="RHC44" s="357"/>
      <c r="RHD44" s="176"/>
      <c r="RHE44" s="176"/>
      <c r="RHF44" s="358" t="s">
        <v>22</v>
      </c>
      <c r="RHG44" s="359">
        <v>0.4</v>
      </c>
      <c r="RHH44" s="356" t="s">
        <v>774</v>
      </c>
      <c r="RHI44" s="355" t="s">
        <v>773</v>
      </c>
      <c r="RHJ44" s="356" t="s">
        <v>764</v>
      </c>
      <c r="RHK44" s="357"/>
      <c r="RHL44" s="176"/>
      <c r="RHM44" s="176"/>
      <c r="RHN44" s="358" t="s">
        <v>22</v>
      </c>
      <c r="RHO44" s="359">
        <v>0.4</v>
      </c>
      <c r="RHP44" s="356" t="s">
        <v>774</v>
      </c>
      <c r="RHQ44" s="355" t="s">
        <v>773</v>
      </c>
      <c r="RHR44" s="356" t="s">
        <v>764</v>
      </c>
      <c r="RHS44" s="357"/>
      <c r="RHT44" s="176"/>
      <c r="RHU44" s="176"/>
      <c r="RHV44" s="358" t="s">
        <v>22</v>
      </c>
      <c r="RHW44" s="359">
        <v>0.4</v>
      </c>
      <c r="RHX44" s="356" t="s">
        <v>774</v>
      </c>
      <c r="RHY44" s="355" t="s">
        <v>773</v>
      </c>
      <c r="RHZ44" s="356" t="s">
        <v>764</v>
      </c>
      <c r="RIA44" s="357"/>
      <c r="RIB44" s="176"/>
      <c r="RIC44" s="176"/>
      <c r="RID44" s="358" t="s">
        <v>22</v>
      </c>
      <c r="RIE44" s="359">
        <v>0.4</v>
      </c>
      <c r="RIF44" s="356" t="s">
        <v>774</v>
      </c>
      <c r="RIG44" s="355" t="s">
        <v>773</v>
      </c>
      <c r="RIH44" s="356" t="s">
        <v>764</v>
      </c>
      <c r="RII44" s="357"/>
      <c r="RIJ44" s="176"/>
      <c r="RIK44" s="176"/>
      <c r="RIL44" s="358" t="s">
        <v>22</v>
      </c>
      <c r="RIM44" s="359">
        <v>0.4</v>
      </c>
      <c r="RIN44" s="356" t="s">
        <v>774</v>
      </c>
      <c r="RIO44" s="355" t="s">
        <v>773</v>
      </c>
      <c r="RIP44" s="356" t="s">
        <v>764</v>
      </c>
      <c r="RIQ44" s="357"/>
      <c r="RIR44" s="176"/>
      <c r="RIS44" s="176"/>
      <c r="RIT44" s="358" t="s">
        <v>22</v>
      </c>
      <c r="RIU44" s="359">
        <v>0.4</v>
      </c>
      <c r="RIV44" s="356" t="s">
        <v>774</v>
      </c>
      <c r="RIW44" s="355" t="s">
        <v>773</v>
      </c>
      <c r="RIX44" s="356" t="s">
        <v>764</v>
      </c>
      <c r="RIY44" s="357"/>
      <c r="RIZ44" s="176"/>
      <c r="RJA44" s="176"/>
      <c r="RJB44" s="358" t="s">
        <v>22</v>
      </c>
      <c r="RJC44" s="359">
        <v>0.4</v>
      </c>
      <c r="RJD44" s="356" t="s">
        <v>774</v>
      </c>
      <c r="RJE44" s="355" t="s">
        <v>773</v>
      </c>
      <c r="RJF44" s="356" t="s">
        <v>764</v>
      </c>
      <c r="RJG44" s="357"/>
      <c r="RJH44" s="176"/>
      <c r="RJI44" s="176"/>
      <c r="RJJ44" s="358" t="s">
        <v>22</v>
      </c>
      <c r="RJK44" s="359">
        <v>0.4</v>
      </c>
      <c r="RJL44" s="356" t="s">
        <v>774</v>
      </c>
      <c r="RJM44" s="355" t="s">
        <v>773</v>
      </c>
      <c r="RJN44" s="356" t="s">
        <v>764</v>
      </c>
      <c r="RJO44" s="357"/>
      <c r="RJP44" s="176"/>
      <c r="RJQ44" s="176"/>
      <c r="RJR44" s="358" t="s">
        <v>22</v>
      </c>
      <c r="RJS44" s="359">
        <v>0.4</v>
      </c>
      <c r="RJT44" s="356" t="s">
        <v>774</v>
      </c>
      <c r="RJU44" s="355" t="s">
        <v>773</v>
      </c>
      <c r="RJV44" s="356" t="s">
        <v>764</v>
      </c>
      <c r="RJW44" s="357"/>
      <c r="RJX44" s="176"/>
      <c r="RJY44" s="176"/>
      <c r="RJZ44" s="358" t="s">
        <v>22</v>
      </c>
      <c r="RKA44" s="359">
        <v>0.4</v>
      </c>
      <c r="RKB44" s="356" t="s">
        <v>774</v>
      </c>
      <c r="RKC44" s="355" t="s">
        <v>773</v>
      </c>
      <c r="RKD44" s="356" t="s">
        <v>764</v>
      </c>
      <c r="RKE44" s="357"/>
      <c r="RKF44" s="176"/>
      <c r="RKG44" s="176"/>
      <c r="RKH44" s="358" t="s">
        <v>22</v>
      </c>
      <c r="RKI44" s="359">
        <v>0.4</v>
      </c>
      <c r="RKJ44" s="356" t="s">
        <v>774</v>
      </c>
      <c r="RKK44" s="355" t="s">
        <v>773</v>
      </c>
      <c r="RKL44" s="356" t="s">
        <v>764</v>
      </c>
      <c r="RKM44" s="357"/>
      <c r="RKN44" s="176"/>
      <c r="RKO44" s="176"/>
      <c r="RKP44" s="358" t="s">
        <v>22</v>
      </c>
      <c r="RKQ44" s="359">
        <v>0.4</v>
      </c>
      <c r="RKR44" s="356" t="s">
        <v>774</v>
      </c>
      <c r="RKS44" s="355" t="s">
        <v>773</v>
      </c>
      <c r="RKT44" s="356" t="s">
        <v>764</v>
      </c>
      <c r="RKU44" s="357"/>
      <c r="RKV44" s="176"/>
      <c r="RKW44" s="176"/>
      <c r="RKX44" s="358" t="s">
        <v>22</v>
      </c>
      <c r="RKY44" s="359">
        <v>0.4</v>
      </c>
      <c r="RKZ44" s="356" t="s">
        <v>774</v>
      </c>
      <c r="RLA44" s="355" t="s">
        <v>773</v>
      </c>
      <c r="RLB44" s="356" t="s">
        <v>764</v>
      </c>
      <c r="RLC44" s="357"/>
      <c r="RLD44" s="176"/>
      <c r="RLE44" s="176"/>
      <c r="RLF44" s="358" t="s">
        <v>22</v>
      </c>
      <c r="RLG44" s="359">
        <v>0.4</v>
      </c>
      <c r="RLH44" s="356" t="s">
        <v>774</v>
      </c>
      <c r="RLI44" s="355" t="s">
        <v>773</v>
      </c>
      <c r="RLJ44" s="356" t="s">
        <v>764</v>
      </c>
      <c r="RLK44" s="357"/>
      <c r="RLL44" s="176"/>
      <c r="RLM44" s="176"/>
      <c r="RLN44" s="358" t="s">
        <v>22</v>
      </c>
      <c r="RLO44" s="359">
        <v>0.4</v>
      </c>
      <c r="RLP44" s="356" t="s">
        <v>774</v>
      </c>
      <c r="RLQ44" s="355" t="s">
        <v>773</v>
      </c>
      <c r="RLR44" s="356" t="s">
        <v>764</v>
      </c>
      <c r="RLS44" s="357"/>
      <c r="RLT44" s="176"/>
      <c r="RLU44" s="176"/>
      <c r="RLV44" s="358" t="s">
        <v>22</v>
      </c>
      <c r="RLW44" s="359">
        <v>0.4</v>
      </c>
      <c r="RLX44" s="356" t="s">
        <v>774</v>
      </c>
      <c r="RLY44" s="355" t="s">
        <v>773</v>
      </c>
      <c r="RLZ44" s="356" t="s">
        <v>764</v>
      </c>
      <c r="RMA44" s="357"/>
      <c r="RMB44" s="176"/>
      <c r="RMC44" s="176"/>
      <c r="RMD44" s="358" t="s">
        <v>22</v>
      </c>
      <c r="RME44" s="359">
        <v>0.4</v>
      </c>
      <c r="RMF44" s="356" t="s">
        <v>774</v>
      </c>
      <c r="RMG44" s="355" t="s">
        <v>773</v>
      </c>
      <c r="RMH44" s="356" t="s">
        <v>764</v>
      </c>
      <c r="RMI44" s="357"/>
      <c r="RMJ44" s="176"/>
      <c r="RMK44" s="176"/>
      <c r="RML44" s="358" t="s">
        <v>22</v>
      </c>
      <c r="RMM44" s="359">
        <v>0.4</v>
      </c>
      <c r="RMN44" s="356" t="s">
        <v>774</v>
      </c>
      <c r="RMO44" s="355" t="s">
        <v>773</v>
      </c>
      <c r="RMP44" s="356" t="s">
        <v>764</v>
      </c>
      <c r="RMQ44" s="357"/>
      <c r="RMR44" s="176"/>
      <c r="RMS44" s="176"/>
      <c r="RMT44" s="358" t="s">
        <v>22</v>
      </c>
      <c r="RMU44" s="359">
        <v>0.4</v>
      </c>
      <c r="RMV44" s="356" t="s">
        <v>774</v>
      </c>
      <c r="RMW44" s="355" t="s">
        <v>773</v>
      </c>
      <c r="RMX44" s="356" t="s">
        <v>764</v>
      </c>
      <c r="RMY44" s="357"/>
      <c r="RMZ44" s="176"/>
      <c r="RNA44" s="176"/>
      <c r="RNB44" s="358" t="s">
        <v>22</v>
      </c>
      <c r="RNC44" s="359">
        <v>0.4</v>
      </c>
      <c r="RND44" s="356" t="s">
        <v>774</v>
      </c>
      <c r="RNE44" s="355" t="s">
        <v>773</v>
      </c>
      <c r="RNF44" s="356" t="s">
        <v>764</v>
      </c>
      <c r="RNG44" s="357"/>
      <c r="RNH44" s="176"/>
      <c r="RNI44" s="176"/>
      <c r="RNJ44" s="358" t="s">
        <v>22</v>
      </c>
      <c r="RNK44" s="359">
        <v>0.4</v>
      </c>
      <c r="RNL44" s="356" t="s">
        <v>774</v>
      </c>
      <c r="RNM44" s="355" t="s">
        <v>773</v>
      </c>
      <c r="RNN44" s="356" t="s">
        <v>764</v>
      </c>
      <c r="RNO44" s="357"/>
      <c r="RNP44" s="176"/>
      <c r="RNQ44" s="176"/>
      <c r="RNR44" s="358" t="s">
        <v>22</v>
      </c>
      <c r="RNS44" s="359">
        <v>0.4</v>
      </c>
      <c r="RNT44" s="356" t="s">
        <v>774</v>
      </c>
      <c r="RNU44" s="355" t="s">
        <v>773</v>
      </c>
      <c r="RNV44" s="356" t="s">
        <v>764</v>
      </c>
      <c r="RNW44" s="357"/>
      <c r="RNX44" s="176"/>
      <c r="RNY44" s="176"/>
      <c r="RNZ44" s="358" t="s">
        <v>22</v>
      </c>
      <c r="ROA44" s="359">
        <v>0.4</v>
      </c>
      <c r="ROB44" s="356" t="s">
        <v>774</v>
      </c>
      <c r="ROC44" s="355" t="s">
        <v>773</v>
      </c>
      <c r="ROD44" s="356" t="s">
        <v>764</v>
      </c>
      <c r="ROE44" s="357"/>
      <c r="ROF44" s="176"/>
      <c r="ROG44" s="176"/>
      <c r="ROH44" s="358" t="s">
        <v>22</v>
      </c>
      <c r="ROI44" s="359">
        <v>0.4</v>
      </c>
      <c r="ROJ44" s="356" t="s">
        <v>774</v>
      </c>
      <c r="ROK44" s="355" t="s">
        <v>773</v>
      </c>
      <c r="ROL44" s="356" t="s">
        <v>764</v>
      </c>
      <c r="ROM44" s="357"/>
      <c r="RON44" s="176"/>
      <c r="ROO44" s="176"/>
      <c r="ROP44" s="358" t="s">
        <v>22</v>
      </c>
      <c r="ROQ44" s="359">
        <v>0.4</v>
      </c>
      <c r="ROR44" s="356" t="s">
        <v>774</v>
      </c>
      <c r="ROS44" s="355" t="s">
        <v>773</v>
      </c>
      <c r="ROT44" s="356" t="s">
        <v>764</v>
      </c>
      <c r="ROU44" s="357"/>
      <c r="ROV44" s="176"/>
      <c r="ROW44" s="176"/>
      <c r="ROX44" s="358" t="s">
        <v>22</v>
      </c>
      <c r="ROY44" s="359">
        <v>0.4</v>
      </c>
      <c r="ROZ44" s="356" t="s">
        <v>774</v>
      </c>
      <c r="RPA44" s="355" t="s">
        <v>773</v>
      </c>
      <c r="RPB44" s="356" t="s">
        <v>764</v>
      </c>
      <c r="RPC44" s="357"/>
      <c r="RPD44" s="176"/>
      <c r="RPE44" s="176"/>
      <c r="RPF44" s="358" t="s">
        <v>22</v>
      </c>
      <c r="RPG44" s="359">
        <v>0.4</v>
      </c>
      <c r="RPH44" s="356" t="s">
        <v>774</v>
      </c>
      <c r="RPI44" s="355" t="s">
        <v>773</v>
      </c>
      <c r="RPJ44" s="356" t="s">
        <v>764</v>
      </c>
      <c r="RPK44" s="357"/>
      <c r="RPL44" s="176"/>
      <c r="RPM44" s="176"/>
      <c r="RPN44" s="358" t="s">
        <v>22</v>
      </c>
      <c r="RPO44" s="359">
        <v>0.4</v>
      </c>
      <c r="RPP44" s="356" t="s">
        <v>774</v>
      </c>
      <c r="RPQ44" s="355" t="s">
        <v>773</v>
      </c>
      <c r="RPR44" s="356" t="s">
        <v>764</v>
      </c>
      <c r="RPS44" s="357"/>
      <c r="RPT44" s="176"/>
      <c r="RPU44" s="176"/>
      <c r="RPV44" s="358" t="s">
        <v>22</v>
      </c>
      <c r="RPW44" s="359">
        <v>0.4</v>
      </c>
      <c r="RPX44" s="356" t="s">
        <v>774</v>
      </c>
      <c r="RPY44" s="355" t="s">
        <v>773</v>
      </c>
      <c r="RPZ44" s="356" t="s">
        <v>764</v>
      </c>
      <c r="RQA44" s="357"/>
      <c r="RQB44" s="176"/>
      <c r="RQC44" s="176"/>
      <c r="RQD44" s="358" t="s">
        <v>22</v>
      </c>
      <c r="RQE44" s="359">
        <v>0.4</v>
      </c>
      <c r="RQF44" s="356" t="s">
        <v>774</v>
      </c>
      <c r="RQG44" s="355" t="s">
        <v>773</v>
      </c>
      <c r="RQH44" s="356" t="s">
        <v>764</v>
      </c>
      <c r="RQI44" s="357"/>
      <c r="RQJ44" s="176"/>
      <c r="RQK44" s="176"/>
      <c r="RQL44" s="358" t="s">
        <v>22</v>
      </c>
      <c r="RQM44" s="359">
        <v>0.4</v>
      </c>
      <c r="RQN44" s="356" t="s">
        <v>774</v>
      </c>
      <c r="RQO44" s="355" t="s">
        <v>773</v>
      </c>
      <c r="RQP44" s="356" t="s">
        <v>764</v>
      </c>
      <c r="RQQ44" s="357"/>
      <c r="RQR44" s="176"/>
      <c r="RQS44" s="176"/>
      <c r="RQT44" s="358" t="s">
        <v>22</v>
      </c>
      <c r="RQU44" s="359">
        <v>0.4</v>
      </c>
      <c r="RQV44" s="356" t="s">
        <v>774</v>
      </c>
      <c r="RQW44" s="355" t="s">
        <v>773</v>
      </c>
      <c r="RQX44" s="356" t="s">
        <v>764</v>
      </c>
      <c r="RQY44" s="357"/>
      <c r="RQZ44" s="176"/>
      <c r="RRA44" s="176"/>
      <c r="RRB44" s="358" t="s">
        <v>22</v>
      </c>
      <c r="RRC44" s="359">
        <v>0.4</v>
      </c>
      <c r="RRD44" s="356" t="s">
        <v>774</v>
      </c>
      <c r="RRE44" s="355" t="s">
        <v>773</v>
      </c>
      <c r="RRF44" s="356" t="s">
        <v>764</v>
      </c>
      <c r="RRG44" s="357"/>
      <c r="RRH44" s="176"/>
      <c r="RRI44" s="176"/>
      <c r="RRJ44" s="358" t="s">
        <v>22</v>
      </c>
      <c r="RRK44" s="359">
        <v>0.4</v>
      </c>
      <c r="RRL44" s="356" t="s">
        <v>774</v>
      </c>
      <c r="RRM44" s="355" t="s">
        <v>773</v>
      </c>
      <c r="RRN44" s="356" t="s">
        <v>764</v>
      </c>
      <c r="RRO44" s="357"/>
      <c r="RRP44" s="176"/>
      <c r="RRQ44" s="176"/>
      <c r="RRR44" s="358" t="s">
        <v>22</v>
      </c>
      <c r="RRS44" s="359">
        <v>0.4</v>
      </c>
      <c r="RRT44" s="356" t="s">
        <v>774</v>
      </c>
      <c r="RRU44" s="355" t="s">
        <v>773</v>
      </c>
      <c r="RRV44" s="356" t="s">
        <v>764</v>
      </c>
      <c r="RRW44" s="357"/>
      <c r="RRX44" s="176"/>
      <c r="RRY44" s="176"/>
      <c r="RRZ44" s="358" t="s">
        <v>22</v>
      </c>
      <c r="RSA44" s="359">
        <v>0.4</v>
      </c>
      <c r="RSB44" s="356" t="s">
        <v>774</v>
      </c>
      <c r="RSC44" s="355" t="s">
        <v>773</v>
      </c>
      <c r="RSD44" s="356" t="s">
        <v>764</v>
      </c>
      <c r="RSE44" s="357"/>
      <c r="RSF44" s="176"/>
      <c r="RSG44" s="176"/>
      <c r="RSH44" s="358" t="s">
        <v>22</v>
      </c>
      <c r="RSI44" s="359">
        <v>0.4</v>
      </c>
      <c r="RSJ44" s="356" t="s">
        <v>774</v>
      </c>
      <c r="RSK44" s="355" t="s">
        <v>773</v>
      </c>
      <c r="RSL44" s="356" t="s">
        <v>764</v>
      </c>
      <c r="RSM44" s="357"/>
      <c r="RSN44" s="176"/>
      <c r="RSO44" s="176"/>
      <c r="RSP44" s="358" t="s">
        <v>22</v>
      </c>
      <c r="RSQ44" s="359">
        <v>0.4</v>
      </c>
      <c r="RSR44" s="356" t="s">
        <v>774</v>
      </c>
      <c r="RSS44" s="355" t="s">
        <v>773</v>
      </c>
      <c r="RST44" s="356" t="s">
        <v>764</v>
      </c>
      <c r="RSU44" s="357"/>
      <c r="RSV44" s="176"/>
      <c r="RSW44" s="176"/>
      <c r="RSX44" s="358" t="s">
        <v>22</v>
      </c>
      <c r="RSY44" s="359">
        <v>0.4</v>
      </c>
      <c r="RSZ44" s="356" t="s">
        <v>774</v>
      </c>
      <c r="RTA44" s="355" t="s">
        <v>773</v>
      </c>
      <c r="RTB44" s="356" t="s">
        <v>764</v>
      </c>
      <c r="RTC44" s="357"/>
      <c r="RTD44" s="176"/>
      <c r="RTE44" s="176"/>
      <c r="RTF44" s="358" t="s">
        <v>22</v>
      </c>
      <c r="RTG44" s="359">
        <v>0.4</v>
      </c>
      <c r="RTH44" s="356" t="s">
        <v>774</v>
      </c>
      <c r="RTI44" s="355" t="s">
        <v>773</v>
      </c>
      <c r="RTJ44" s="356" t="s">
        <v>764</v>
      </c>
      <c r="RTK44" s="357"/>
      <c r="RTL44" s="176"/>
      <c r="RTM44" s="176"/>
      <c r="RTN44" s="358" t="s">
        <v>22</v>
      </c>
      <c r="RTO44" s="359">
        <v>0.4</v>
      </c>
      <c r="RTP44" s="356" t="s">
        <v>774</v>
      </c>
      <c r="RTQ44" s="355" t="s">
        <v>773</v>
      </c>
      <c r="RTR44" s="356" t="s">
        <v>764</v>
      </c>
      <c r="RTS44" s="357"/>
      <c r="RTT44" s="176"/>
      <c r="RTU44" s="176"/>
      <c r="RTV44" s="358" t="s">
        <v>22</v>
      </c>
      <c r="RTW44" s="359">
        <v>0.4</v>
      </c>
      <c r="RTX44" s="356" t="s">
        <v>774</v>
      </c>
      <c r="RTY44" s="355" t="s">
        <v>773</v>
      </c>
      <c r="RTZ44" s="356" t="s">
        <v>764</v>
      </c>
      <c r="RUA44" s="357"/>
      <c r="RUB44" s="176"/>
      <c r="RUC44" s="176"/>
      <c r="RUD44" s="358" t="s">
        <v>22</v>
      </c>
      <c r="RUE44" s="359">
        <v>0.4</v>
      </c>
      <c r="RUF44" s="356" t="s">
        <v>774</v>
      </c>
      <c r="RUG44" s="355" t="s">
        <v>773</v>
      </c>
      <c r="RUH44" s="356" t="s">
        <v>764</v>
      </c>
      <c r="RUI44" s="357"/>
      <c r="RUJ44" s="176"/>
      <c r="RUK44" s="176"/>
      <c r="RUL44" s="358" t="s">
        <v>22</v>
      </c>
      <c r="RUM44" s="359">
        <v>0.4</v>
      </c>
      <c r="RUN44" s="356" t="s">
        <v>774</v>
      </c>
      <c r="RUO44" s="355" t="s">
        <v>773</v>
      </c>
      <c r="RUP44" s="356" t="s">
        <v>764</v>
      </c>
      <c r="RUQ44" s="357"/>
      <c r="RUR44" s="176"/>
      <c r="RUS44" s="176"/>
      <c r="RUT44" s="358" t="s">
        <v>22</v>
      </c>
      <c r="RUU44" s="359">
        <v>0.4</v>
      </c>
      <c r="RUV44" s="356" t="s">
        <v>774</v>
      </c>
      <c r="RUW44" s="355" t="s">
        <v>773</v>
      </c>
      <c r="RUX44" s="356" t="s">
        <v>764</v>
      </c>
      <c r="RUY44" s="357"/>
      <c r="RUZ44" s="176"/>
      <c r="RVA44" s="176"/>
      <c r="RVB44" s="358" t="s">
        <v>22</v>
      </c>
      <c r="RVC44" s="359">
        <v>0.4</v>
      </c>
      <c r="RVD44" s="356" t="s">
        <v>774</v>
      </c>
      <c r="RVE44" s="355" t="s">
        <v>773</v>
      </c>
      <c r="RVF44" s="356" t="s">
        <v>764</v>
      </c>
      <c r="RVG44" s="357"/>
      <c r="RVH44" s="176"/>
      <c r="RVI44" s="176"/>
      <c r="RVJ44" s="358" t="s">
        <v>22</v>
      </c>
      <c r="RVK44" s="359">
        <v>0.4</v>
      </c>
      <c r="RVL44" s="356" t="s">
        <v>774</v>
      </c>
      <c r="RVM44" s="355" t="s">
        <v>773</v>
      </c>
      <c r="RVN44" s="356" t="s">
        <v>764</v>
      </c>
      <c r="RVO44" s="357"/>
      <c r="RVP44" s="176"/>
      <c r="RVQ44" s="176"/>
      <c r="RVR44" s="358" t="s">
        <v>22</v>
      </c>
      <c r="RVS44" s="359">
        <v>0.4</v>
      </c>
      <c r="RVT44" s="356" t="s">
        <v>774</v>
      </c>
      <c r="RVU44" s="355" t="s">
        <v>773</v>
      </c>
      <c r="RVV44" s="356" t="s">
        <v>764</v>
      </c>
      <c r="RVW44" s="357"/>
      <c r="RVX44" s="176"/>
      <c r="RVY44" s="176"/>
      <c r="RVZ44" s="358" t="s">
        <v>22</v>
      </c>
      <c r="RWA44" s="359">
        <v>0.4</v>
      </c>
      <c r="RWB44" s="356" t="s">
        <v>774</v>
      </c>
      <c r="RWC44" s="355" t="s">
        <v>773</v>
      </c>
      <c r="RWD44" s="356" t="s">
        <v>764</v>
      </c>
      <c r="RWE44" s="357"/>
      <c r="RWF44" s="176"/>
      <c r="RWG44" s="176"/>
      <c r="RWH44" s="358" t="s">
        <v>22</v>
      </c>
      <c r="RWI44" s="359">
        <v>0.4</v>
      </c>
      <c r="RWJ44" s="356" t="s">
        <v>774</v>
      </c>
      <c r="RWK44" s="355" t="s">
        <v>773</v>
      </c>
      <c r="RWL44" s="356" t="s">
        <v>764</v>
      </c>
      <c r="RWM44" s="357"/>
      <c r="RWN44" s="176"/>
      <c r="RWO44" s="176"/>
      <c r="RWP44" s="358" t="s">
        <v>22</v>
      </c>
      <c r="RWQ44" s="359">
        <v>0.4</v>
      </c>
      <c r="RWR44" s="356" t="s">
        <v>774</v>
      </c>
      <c r="RWS44" s="355" t="s">
        <v>773</v>
      </c>
      <c r="RWT44" s="356" t="s">
        <v>764</v>
      </c>
      <c r="RWU44" s="357"/>
      <c r="RWV44" s="176"/>
      <c r="RWW44" s="176"/>
      <c r="RWX44" s="358" t="s">
        <v>22</v>
      </c>
      <c r="RWY44" s="359">
        <v>0.4</v>
      </c>
      <c r="RWZ44" s="356" t="s">
        <v>774</v>
      </c>
      <c r="RXA44" s="355" t="s">
        <v>773</v>
      </c>
      <c r="RXB44" s="356" t="s">
        <v>764</v>
      </c>
      <c r="RXC44" s="357"/>
      <c r="RXD44" s="176"/>
      <c r="RXE44" s="176"/>
      <c r="RXF44" s="358" t="s">
        <v>22</v>
      </c>
      <c r="RXG44" s="359">
        <v>0.4</v>
      </c>
      <c r="RXH44" s="356" t="s">
        <v>774</v>
      </c>
      <c r="RXI44" s="355" t="s">
        <v>773</v>
      </c>
      <c r="RXJ44" s="356" t="s">
        <v>764</v>
      </c>
      <c r="RXK44" s="357"/>
      <c r="RXL44" s="176"/>
      <c r="RXM44" s="176"/>
      <c r="RXN44" s="358" t="s">
        <v>22</v>
      </c>
      <c r="RXO44" s="359">
        <v>0.4</v>
      </c>
      <c r="RXP44" s="356" t="s">
        <v>774</v>
      </c>
      <c r="RXQ44" s="355" t="s">
        <v>773</v>
      </c>
      <c r="RXR44" s="356" t="s">
        <v>764</v>
      </c>
      <c r="RXS44" s="357"/>
      <c r="RXT44" s="176"/>
      <c r="RXU44" s="176"/>
      <c r="RXV44" s="358" t="s">
        <v>22</v>
      </c>
      <c r="RXW44" s="359">
        <v>0.4</v>
      </c>
      <c r="RXX44" s="356" t="s">
        <v>774</v>
      </c>
      <c r="RXY44" s="355" t="s">
        <v>773</v>
      </c>
      <c r="RXZ44" s="356" t="s">
        <v>764</v>
      </c>
      <c r="RYA44" s="357"/>
      <c r="RYB44" s="176"/>
      <c r="RYC44" s="176"/>
      <c r="RYD44" s="358" t="s">
        <v>22</v>
      </c>
      <c r="RYE44" s="359">
        <v>0.4</v>
      </c>
      <c r="RYF44" s="356" t="s">
        <v>774</v>
      </c>
      <c r="RYG44" s="355" t="s">
        <v>773</v>
      </c>
      <c r="RYH44" s="356" t="s">
        <v>764</v>
      </c>
      <c r="RYI44" s="357"/>
      <c r="RYJ44" s="176"/>
      <c r="RYK44" s="176"/>
      <c r="RYL44" s="358" t="s">
        <v>22</v>
      </c>
      <c r="RYM44" s="359">
        <v>0.4</v>
      </c>
      <c r="RYN44" s="356" t="s">
        <v>774</v>
      </c>
      <c r="RYO44" s="355" t="s">
        <v>773</v>
      </c>
      <c r="RYP44" s="356" t="s">
        <v>764</v>
      </c>
      <c r="RYQ44" s="357"/>
      <c r="RYR44" s="176"/>
      <c r="RYS44" s="176"/>
      <c r="RYT44" s="358" t="s">
        <v>22</v>
      </c>
      <c r="RYU44" s="359">
        <v>0.4</v>
      </c>
      <c r="RYV44" s="356" t="s">
        <v>774</v>
      </c>
      <c r="RYW44" s="355" t="s">
        <v>773</v>
      </c>
      <c r="RYX44" s="356" t="s">
        <v>764</v>
      </c>
      <c r="RYY44" s="357"/>
      <c r="RYZ44" s="176"/>
      <c r="RZA44" s="176"/>
      <c r="RZB44" s="358" t="s">
        <v>22</v>
      </c>
      <c r="RZC44" s="359">
        <v>0.4</v>
      </c>
      <c r="RZD44" s="356" t="s">
        <v>774</v>
      </c>
      <c r="RZE44" s="355" t="s">
        <v>773</v>
      </c>
      <c r="RZF44" s="356" t="s">
        <v>764</v>
      </c>
      <c r="RZG44" s="357"/>
      <c r="RZH44" s="176"/>
      <c r="RZI44" s="176"/>
      <c r="RZJ44" s="358" t="s">
        <v>22</v>
      </c>
      <c r="RZK44" s="359">
        <v>0.4</v>
      </c>
      <c r="RZL44" s="356" t="s">
        <v>774</v>
      </c>
      <c r="RZM44" s="355" t="s">
        <v>773</v>
      </c>
      <c r="RZN44" s="356" t="s">
        <v>764</v>
      </c>
      <c r="RZO44" s="357"/>
      <c r="RZP44" s="176"/>
      <c r="RZQ44" s="176"/>
      <c r="RZR44" s="358" t="s">
        <v>22</v>
      </c>
      <c r="RZS44" s="359">
        <v>0.4</v>
      </c>
      <c r="RZT44" s="356" t="s">
        <v>774</v>
      </c>
      <c r="RZU44" s="355" t="s">
        <v>773</v>
      </c>
      <c r="RZV44" s="356" t="s">
        <v>764</v>
      </c>
      <c r="RZW44" s="357"/>
      <c r="RZX44" s="176"/>
      <c r="RZY44" s="176"/>
      <c r="RZZ44" s="358" t="s">
        <v>22</v>
      </c>
      <c r="SAA44" s="359">
        <v>0.4</v>
      </c>
      <c r="SAB44" s="356" t="s">
        <v>774</v>
      </c>
      <c r="SAC44" s="355" t="s">
        <v>773</v>
      </c>
      <c r="SAD44" s="356" t="s">
        <v>764</v>
      </c>
      <c r="SAE44" s="357"/>
      <c r="SAF44" s="176"/>
      <c r="SAG44" s="176"/>
      <c r="SAH44" s="358" t="s">
        <v>22</v>
      </c>
      <c r="SAI44" s="359">
        <v>0.4</v>
      </c>
      <c r="SAJ44" s="356" t="s">
        <v>774</v>
      </c>
      <c r="SAK44" s="355" t="s">
        <v>773</v>
      </c>
      <c r="SAL44" s="356" t="s">
        <v>764</v>
      </c>
      <c r="SAM44" s="357"/>
      <c r="SAN44" s="176"/>
      <c r="SAO44" s="176"/>
      <c r="SAP44" s="358" t="s">
        <v>22</v>
      </c>
      <c r="SAQ44" s="359">
        <v>0.4</v>
      </c>
      <c r="SAR44" s="356" t="s">
        <v>774</v>
      </c>
      <c r="SAS44" s="355" t="s">
        <v>773</v>
      </c>
      <c r="SAT44" s="356" t="s">
        <v>764</v>
      </c>
      <c r="SAU44" s="357"/>
      <c r="SAV44" s="176"/>
      <c r="SAW44" s="176"/>
      <c r="SAX44" s="358" t="s">
        <v>22</v>
      </c>
      <c r="SAY44" s="359">
        <v>0.4</v>
      </c>
      <c r="SAZ44" s="356" t="s">
        <v>774</v>
      </c>
      <c r="SBA44" s="355" t="s">
        <v>773</v>
      </c>
      <c r="SBB44" s="356" t="s">
        <v>764</v>
      </c>
      <c r="SBC44" s="357"/>
      <c r="SBD44" s="176"/>
      <c r="SBE44" s="176"/>
      <c r="SBF44" s="358" t="s">
        <v>22</v>
      </c>
      <c r="SBG44" s="359">
        <v>0.4</v>
      </c>
      <c r="SBH44" s="356" t="s">
        <v>774</v>
      </c>
      <c r="SBI44" s="355" t="s">
        <v>773</v>
      </c>
      <c r="SBJ44" s="356" t="s">
        <v>764</v>
      </c>
      <c r="SBK44" s="357"/>
      <c r="SBL44" s="176"/>
      <c r="SBM44" s="176"/>
      <c r="SBN44" s="358" t="s">
        <v>22</v>
      </c>
      <c r="SBO44" s="359">
        <v>0.4</v>
      </c>
      <c r="SBP44" s="356" t="s">
        <v>774</v>
      </c>
      <c r="SBQ44" s="355" t="s">
        <v>773</v>
      </c>
      <c r="SBR44" s="356" t="s">
        <v>764</v>
      </c>
      <c r="SBS44" s="357"/>
      <c r="SBT44" s="176"/>
      <c r="SBU44" s="176"/>
      <c r="SBV44" s="358" t="s">
        <v>22</v>
      </c>
      <c r="SBW44" s="359">
        <v>0.4</v>
      </c>
      <c r="SBX44" s="356" t="s">
        <v>774</v>
      </c>
      <c r="SBY44" s="355" t="s">
        <v>773</v>
      </c>
      <c r="SBZ44" s="356" t="s">
        <v>764</v>
      </c>
      <c r="SCA44" s="357"/>
      <c r="SCB44" s="176"/>
      <c r="SCC44" s="176"/>
      <c r="SCD44" s="358" t="s">
        <v>22</v>
      </c>
      <c r="SCE44" s="359">
        <v>0.4</v>
      </c>
      <c r="SCF44" s="356" t="s">
        <v>774</v>
      </c>
      <c r="SCG44" s="355" t="s">
        <v>773</v>
      </c>
      <c r="SCH44" s="356" t="s">
        <v>764</v>
      </c>
      <c r="SCI44" s="357"/>
      <c r="SCJ44" s="176"/>
      <c r="SCK44" s="176"/>
      <c r="SCL44" s="358" t="s">
        <v>22</v>
      </c>
      <c r="SCM44" s="359">
        <v>0.4</v>
      </c>
      <c r="SCN44" s="356" t="s">
        <v>774</v>
      </c>
      <c r="SCO44" s="355" t="s">
        <v>773</v>
      </c>
      <c r="SCP44" s="356" t="s">
        <v>764</v>
      </c>
      <c r="SCQ44" s="357"/>
      <c r="SCR44" s="176"/>
      <c r="SCS44" s="176"/>
      <c r="SCT44" s="358" t="s">
        <v>22</v>
      </c>
      <c r="SCU44" s="359">
        <v>0.4</v>
      </c>
      <c r="SCV44" s="356" t="s">
        <v>774</v>
      </c>
      <c r="SCW44" s="355" t="s">
        <v>773</v>
      </c>
      <c r="SCX44" s="356" t="s">
        <v>764</v>
      </c>
      <c r="SCY44" s="357"/>
      <c r="SCZ44" s="176"/>
      <c r="SDA44" s="176"/>
      <c r="SDB44" s="358" t="s">
        <v>22</v>
      </c>
      <c r="SDC44" s="359">
        <v>0.4</v>
      </c>
      <c r="SDD44" s="356" t="s">
        <v>774</v>
      </c>
      <c r="SDE44" s="355" t="s">
        <v>773</v>
      </c>
      <c r="SDF44" s="356" t="s">
        <v>764</v>
      </c>
      <c r="SDG44" s="357"/>
      <c r="SDH44" s="176"/>
      <c r="SDI44" s="176"/>
      <c r="SDJ44" s="358" t="s">
        <v>22</v>
      </c>
      <c r="SDK44" s="359">
        <v>0.4</v>
      </c>
      <c r="SDL44" s="356" t="s">
        <v>774</v>
      </c>
      <c r="SDM44" s="355" t="s">
        <v>773</v>
      </c>
      <c r="SDN44" s="356" t="s">
        <v>764</v>
      </c>
      <c r="SDO44" s="357"/>
      <c r="SDP44" s="176"/>
      <c r="SDQ44" s="176"/>
      <c r="SDR44" s="358" t="s">
        <v>22</v>
      </c>
      <c r="SDS44" s="359">
        <v>0.4</v>
      </c>
      <c r="SDT44" s="356" t="s">
        <v>774</v>
      </c>
      <c r="SDU44" s="355" t="s">
        <v>773</v>
      </c>
      <c r="SDV44" s="356" t="s">
        <v>764</v>
      </c>
      <c r="SDW44" s="357"/>
      <c r="SDX44" s="176"/>
      <c r="SDY44" s="176"/>
      <c r="SDZ44" s="358" t="s">
        <v>22</v>
      </c>
      <c r="SEA44" s="359">
        <v>0.4</v>
      </c>
      <c r="SEB44" s="356" t="s">
        <v>774</v>
      </c>
      <c r="SEC44" s="355" t="s">
        <v>773</v>
      </c>
      <c r="SED44" s="356" t="s">
        <v>764</v>
      </c>
      <c r="SEE44" s="357"/>
      <c r="SEF44" s="176"/>
      <c r="SEG44" s="176"/>
      <c r="SEH44" s="358" t="s">
        <v>22</v>
      </c>
      <c r="SEI44" s="359">
        <v>0.4</v>
      </c>
      <c r="SEJ44" s="356" t="s">
        <v>774</v>
      </c>
      <c r="SEK44" s="355" t="s">
        <v>773</v>
      </c>
      <c r="SEL44" s="356" t="s">
        <v>764</v>
      </c>
      <c r="SEM44" s="357"/>
      <c r="SEN44" s="176"/>
      <c r="SEO44" s="176"/>
      <c r="SEP44" s="358" t="s">
        <v>22</v>
      </c>
      <c r="SEQ44" s="359">
        <v>0.4</v>
      </c>
      <c r="SER44" s="356" t="s">
        <v>774</v>
      </c>
      <c r="SES44" s="355" t="s">
        <v>773</v>
      </c>
      <c r="SET44" s="356" t="s">
        <v>764</v>
      </c>
      <c r="SEU44" s="357"/>
      <c r="SEV44" s="176"/>
      <c r="SEW44" s="176"/>
      <c r="SEX44" s="358" t="s">
        <v>22</v>
      </c>
      <c r="SEY44" s="359">
        <v>0.4</v>
      </c>
      <c r="SEZ44" s="356" t="s">
        <v>774</v>
      </c>
      <c r="SFA44" s="355" t="s">
        <v>773</v>
      </c>
      <c r="SFB44" s="356" t="s">
        <v>764</v>
      </c>
      <c r="SFC44" s="357"/>
      <c r="SFD44" s="176"/>
      <c r="SFE44" s="176"/>
      <c r="SFF44" s="358" t="s">
        <v>22</v>
      </c>
      <c r="SFG44" s="359">
        <v>0.4</v>
      </c>
      <c r="SFH44" s="356" t="s">
        <v>774</v>
      </c>
      <c r="SFI44" s="355" t="s">
        <v>773</v>
      </c>
      <c r="SFJ44" s="356" t="s">
        <v>764</v>
      </c>
      <c r="SFK44" s="357"/>
      <c r="SFL44" s="176"/>
      <c r="SFM44" s="176"/>
      <c r="SFN44" s="358" t="s">
        <v>22</v>
      </c>
      <c r="SFO44" s="359">
        <v>0.4</v>
      </c>
      <c r="SFP44" s="356" t="s">
        <v>774</v>
      </c>
      <c r="SFQ44" s="355" t="s">
        <v>773</v>
      </c>
      <c r="SFR44" s="356" t="s">
        <v>764</v>
      </c>
      <c r="SFS44" s="357"/>
      <c r="SFT44" s="176"/>
      <c r="SFU44" s="176"/>
      <c r="SFV44" s="358" t="s">
        <v>22</v>
      </c>
      <c r="SFW44" s="359">
        <v>0.4</v>
      </c>
      <c r="SFX44" s="356" t="s">
        <v>774</v>
      </c>
      <c r="SFY44" s="355" t="s">
        <v>773</v>
      </c>
      <c r="SFZ44" s="356" t="s">
        <v>764</v>
      </c>
      <c r="SGA44" s="357"/>
      <c r="SGB44" s="176"/>
      <c r="SGC44" s="176"/>
      <c r="SGD44" s="358" t="s">
        <v>22</v>
      </c>
      <c r="SGE44" s="359">
        <v>0.4</v>
      </c>
      <c r="SGF44" s="356" t="s">
        <v>774</v>
      </c>
      <c r="SGG44" s="355" t="s">
        <v>773</v>
      </c>
      <c r="SGH44" s="356" t="s">
        <v>764</v>
      </c>
      <c r="SGI44" s="357"/>
      <c r="SGJ44" s="176"/>
      <c r="SGK44" s="176"/>
      <c r="SGL44" s="358" t="s">
        <v>22</v>
      </c>
      <c r="SGM44" s="359">
        <v>0.4</v>
      </c>
      <c r="SGN44" s="356" t="s">
        <v>774</v>
      </c>
      <c r="SGO44" s="355" t="s">
        <v>773</v>
      </c>
      <c r="SGP44" s="356" t="s">
        <v>764</v>
      </c>
      <c r="SGQ44" s="357"/>
      <c r="SGR44" s="176"/>
      <c r="SGS44" s="176"/>
      <c r="SGT44" s="358" t="s">
        <v>22</v>
      </c>
      <c r="SGU44" s="359">
        <v>0.4</v>
      </c>
      <c r="SGV44" s="356" t="s">
        <v>774</v>
      </c>
      <c r="SGW44" s="355" t="s">
        <v>773</v>
      </c>
      <c r="SGX44" s="356" t="s">
        <v>764</v>
      </c>
      <c r="SGY44" s="357"/>
      <c r="SGZ44" s="176"/>
      <c r="SHA44" s="176"/>
      <c r="SHB44" s="358" t="s">
        <v>22</v>
      </c>
      <c r="SHC44" s="359">
        <v>0.4</v>
      </c>
      <c r="SHD44" s="356" t="s">
        <v>774</v>
      </c>
      <c r="SHE44" s="355" t="s">
        <v>773</v>
      </c>
      <c r="SHF44" s="356" t="s">
        <v>764</v>
      </c>
      <c r="SHG44" s="357"/>
      <c r="SHH44" s="176"/>
      <c r="SHI44" s="176"/>
      <c r="SHJ44" s="358" t="s">
        <v>22</v>
      </c>
      <c r="SHK44" s="359">
        <v>0.4</v>
      </c>
      <c r="SHL44" s="356" t="s">
        <v>774</v>
      </c>
      <c r="SHM44" s="355" t="s">
        <v>773</v>
      </c>
      <c r="SHN44" s="356" t="s">
        <v>764</v>
      </c>
      <c r="SHO44" s="357"/>
      <c r="SHP44" s="176"/>
      <c r="SHQ44" s="176"/>
      <c r="SHR44" s="358" t="s">
        <v>22</v>
      </c>
      <c r="SHS44" s="359">
        <v>0.4</v>
      </c>
      <c r="SHT44" s="356" t="s">
        <v>774</v>
      </c>
      <c r="SHU44" s="355" t="s">
        <v>773</v>
      </c>
      <c r="SHV44" s="356" t="s">
        <v>764</v>
      </c>
      <c r="SHW44" s="357"/>
      <c r="SHX44" s="176"/>
      <c r="SHY44" s="176"/>
      <c r="SHZ44" s="358" t="s">
        <v>22</v>
      </c>
      <c r="SIA44" s="359">
        <v>0.4</v>
      </c>
      <c r="SIB44" s="356" t="s">
        <v>774</v>
      </c>
      <c r="SIC44" s="355" t="s">
        <v>773</v>
      </c>
      <c r="SID44" s="356" t="s">
        <v>764</v>
      </c>
      <c r="SIE44" s="357"/>
      <c r="SIF44" s="176"/>
      <c r="SIG44" s="176"/>
      <c r="SIH44" s="358" t="s">
        <v>22</v>
      </c>
      <c r="SII44" s="359">
        <v>0.4</v>
      </c>
      <c r="SIJ44" s="356" t="s">
        <v>774</v>
      </c>
      <c r="SIK44" s="355" t="s">
        <v>773</v>
      </c>
      <c r="SIL44" s="356" t="s">
        <v>764</v>
      </c>
      <c r="SIM44" s="357"/>
      <c r="SIN44" s="176"/>
      <c r="SIO44" s="176"/>
      <c r="SIP44" s="358" t="s">
        <v>22</v>
      </c>
      <c r="SIQ44" s="359">
        <v>0.4</v>
      </c>
      <c r="SIR44" s="356" t="s">
        <v>774</v>
      </c>
      <c r="SIS44" s="355" t="s">
        <v>773</v>
      </c>
      <c r="SIT44" s="356" t="s">
        <v>764</v>
      </c>
      <c r="SIU44" s="357"/>
      <c r="SIV44" s="176"/>
      <c r="SIW44" s="176"/>
      <c r="SIX44" s="358" t="s">
        <v>22</v>
      </c>
      <c r="SIY44" s="359">
        <v>0.4</v>
      </c>
      <c r="SIZ44" s="356" t="s">
        <v>774</v>
      </c>
      <c r="SJA44" s="355" t="s">
        <v>773</v>
      </c>
      <c r="SJB44" s="356" t="s">
        <v>764</v>
      </c>
      <c r="SJC44" s="357"/>
      <c r="SJD44" s="176"/>
      <c r="SJE44" s="176"/>
      <c r="SJF44" s="358" t="s">
        <v>22</v>
      </c>
      <c r="SJG44" s="359">
        <v>0.4</v>
      </c>
      <c r="SJH44" s="356" t="s">
        <v>774</v>
      </c>
      <c r="SJI44" s="355" t="s">
        <v>773</v>
      </c>
      <c r="SJJ44" s="356" t="s">
        <v>764</v>
      </c>
      <c r="SJK44" s="357"/>
      <c r="SJL44" s="176"/>
      <c r="SJM44" s="176"/>
      <c r="SJN44" s="358" t="s">
        <v>22</v>
      </c>
      <c r="SJO44" s="359">
        <v>0.4</v>
      </c>
      <c r="SJP44" s="356" t="s">
        <v>774</v>
      </c>
      <c r="SJQ44" s="355" t="s">
        <v>773</v>
      </c>
      <c r="SJR44" s="356" t="s">
        <v>764</v>
      </c>
      <c r="SJS44" s="357"/>
      <c r="SJT44" s="176"/>
      <c r="SJU44" s="176"/>
      <c r="SJV44" s="358" t="s">
        <v>22</v>
      </c>
      <c r="SJW44" s="359">
        <v>0.4</v>
      </c>
      <c r="SJX44" s="356" t="s">
        <v>774</v>
      </c>
      <c r="SJY44" s="355" t="s">
        <v>773</v>
      </c>
      <c r="SJZ44" s="356" t="s">
        <v>764</v>
      </c>
      <c r="SKA44" s="357"/>
      <c r="SKB44" s="176"/>
      <c r="SKC44" s="176"/>
      <c r="SKD44" s="358" t="s">
        <v>22</v>
      </c>
      <c r="SKE44" s="359">
        <v>0.4</v>
      </c>
      <c r="SKF44" s="356" t="s">
        <v>774</v>
      </c>
      <c r="SKG44" s="355" t="s">
        <v>773</v>
      </c>
      <c r="SKH44" s="356" t="s">
        <v>764</v>
      </c>
      <c r="SKI44" s="357"/>
      <c r="SKJ44" s="176"/>
      <c r="SKK44" s="176"/>
      <c r="SKL44" s="358" t="s">
        <v>22</v>
      </c>
      <c r="SKM44" s="359">
        <v>0.4</v>
      </c>
      <c r="SKN44" s="356" t="s">
        <v>774</v>
      </c>
      <c r="SKO44" s="355" t="s">
        <v>773</v>
      </c>
      <c r="SKP44" s="356" t="s">
        <v>764</v>
      </c>
      <c r="SKQ44" s="357"/>
      <c r="SKR44" s="176"/>
      <c r="SKS44" s="176"/>
      <c r="SKT44" s="358" t="s">
        <v>22</v>
      </c>
      <c r="SKU44" s="359">
        <v>0.4</v>
      </c>
      <c r="SKV44" s="356" t="s">
        <v>774</v>
      </c>
      <c r="SKW44" s="355" t="s">
        <v>773</v>
      </c>
      <c r="SKX44" s="356" t="s">
        <v>764</v>
      </c>
      <c r="SKY44" s="357"/>
      <c r="SKZ44" s="176"/>
      <c r="SLA44" s="176"/>
      <c r="SLB44" s="358" t="s">
        <v>22</v>
      </c>
      <c r="SLC44" s="359">
        <v>0.4</v>
      </c>
      <c r="SLD44" s="356" t="s">
        <v>774</v>
      </c>
      <c r="SLE44" s="355" t="s">
        <v>773</v>
      </c>
      <c r="SLF44" s="356" t="s">
        <v>764</v>
      </c>
      <c r="SLG44" s="357"/>
      <c r="SLH44" s="176"/>
      <c r="SLI44" s="176"/>
      <c r="SLJ44" s="358" t="s">
        <v>22</v>
      </c>
      <c r="SLK44" s="359">
        <v>0.4</v>
      </c>
      <c r="SLL44" s="356" t="s">
        <v>774</v>
      </c>
      <c r="SLM44" s="355" t="s">
        <v>773</v>
      </c>
      <c r="SLN44" s="356" t="s">
        <v>764</v>
      </c>
      <c r="SLO44" s="357"/>
      <c r="SLP44" s="176"/>
      <c r="SLQ44" s="176"/>
      <c r="SLR44" s="358" t="s">
        <v>22</v>
      </c>
      <c r="SLS44" s="359">
        <v>0.4</v>
      </c>
      <c r="SLT44" s="356" t="s">
        <v>774</v>
      </c>
      <c r="SLU44" s="355" t="s">
        <v>773</v>
      </c>
      <c r="SLV44" s="356" t="s">
        <v>764</v>
      </c>
      <c r="SLW44" s="357"/>
      <c r="SLX44" s="176"/>
      <c r="SLY44" s="176"/>
      <c r="SLZ44" s="358" t="s">
        <v>22</v>
      </c>
      <c r="SMA44" s="359">
        <v>0.4</v>
      </c>
      <c r="SMB44" s="356" t="s">
        <v>774</v>
      </c>
      <c r="SMC44" s="355" t="s">
        <v>773</v>
      </c>
      <c r="SMD44" s="356" t="s">
        <v>764</v>
      </c>
      <c r="SME44" s="357"/>
      <c r="SMF44" s="176"/>
      <c r="SMG44" s="176"/>
      <c r="SMH44" s="358" t="s">
        <v>22</v>
      </c>
      <c r="SMI44" s="359">
        <v>0.4</v>
      </c>
      <c r="SMJ44" s="356" t="s">
        <v>774</v>
      </c>
      <c r="SMK44" s="355" t="s">
        <v>773</v>
      </c>
      <c r="SML44" s="356" t="s">
        <v>764</v>
      </c>
      <c r="SMM44" s="357"/>
      <c r="SMN44" s="176"/>
      <c r="SMO44" s="176"/>
      <c r="SMP44" s="358" t="s">
        <v>22</v>
      </c>
      <c r="SMQ44" s="359">
        <v>0.4</v>
      </c>
      <c r="SMR44" s="356" t="s">
        <v>774</v>
      </c>
      <c r="SMS44" s="355" t="s">
        <v>773</v>
      </c>
      <c r="SMT44" s="356" t="s">
        <v>764</v>
      </c>
      <c r="SMU44" s="357"/>
      <c r="SMV44" s="176"/>
      <c r="SMW44" s="176"/>
      <c r="SMX44" s="358" t="s">
        <v>22</v>
      </c>
      <c r="SMY44" s="359">
        <v>0.4</v>
      </c>
      <c r="SMZ44" s="356" t="s">
        <v>774</v>
      </c>
      <c r="SNA44" s="355" t="s">
        <v>773</v>
      </c>
      <c r="SNB44" s="356" t="s">
        <v>764</v>
      </c>
      <c r="SNC44" s="357"/>
      <c r="SND44" s="176"/>
      <c r="SNE44" s="176"/>
      <c r="SNF44" s="358" t="s">
        <v>22</v>
      </c>
      <c r="SNG44" s="359">
        <v>0.4</v>
      </c>
      <c r="SNH44" s="356" t="s">
        <v>774</v>
      </c>
      <c r="SNI44" s="355" t="s">
        <v>773</v>
      </c>
      <c r="SNJ44" s="356" t="s">
        <v>764</v>
      </c>
      <c r="SNK44" s="357"/>
      <c r="SNL44" s="176"/>
      <c r="SNM44" s="176"/>
      <c r="SNN44" s="358" t="s">
        <v>22</v>
      </c>
      <c r="SNO44" s="359">
        <v>0.4</v>
      </c>
      <c r="SNP44" s="356" t="s">
        <v>774</v>
      </c>
      <c r="SNQ44" s="355" t="s">
        <v>773</v>
      </c>
      <c r="SNR44" s="356" t="s">
        <v>764</v>
      </c>
      <c r="SNS44" s="357"/>
      <c r="SNT44" s="176"/>
      <c r="SNU44" s="176"/>
      <c r="SNV44" s="358" t="s">
        <v>22</v>
      </c>
      <c r="SNW44" s="359">
        <v>0.4</v>
      </c>
      <c r="SNX44" s="356" t="s">
        <v>774</v>
      </c>
      <c r="SNY44" s="355" t="s">
        <v>773</v>
      </c>
      <c r="SNZ44" s="356" t="s">
        <v>764</v>
      </c>
      <c r="SOA44" s="357"/>
      <c r="SOB44" s="176"/>
      <c r="SOC44" s="176"/>
      <c r="SOD44" s="358" t="s">
        <v>22</v>
      </c>
      <c r="SOE44" s="359">
        <v>0.4</v>
      </c>
      <c r="SOF44" s="356" t="s">
        <v>774</v>
      </c>
      <c r="SOG44" s="355" t="s">
        <v>773</v>
      </c>
      <c r="SOH44" s="356" t="s">
        <v>764</v>
      </c>
      <c r="SOI44" s="357"/>
      <c r="SOJ44" s="176"/>
      <c r="SOK44" s="176"/>
      <c r="SOL44" s="358" t="s">
        <v>22</v>
      </c>
      <c r="SOM44" s="359">
        <v>0.4</v>
      </c>
      <c r="SON44" s="356" t="s">
        <v>774</v>
      </c>
      <c r="SOO44" s="355" t="s">
        <v>773</v>
      </c>
      <c r="SOP44" s="356" t="s">
        <v>764</v>
      </c>
      <c r="SOQ44" s="357"/>
      <c r="SOR44" s="176"/>
      <c r="SOS44" s="176"/>
      <c r="SOT44" s="358" t="s">
        <v>22</v>
      </c>
      <c r="SOU44" s="359">
        <v>0.4</v>
      </c>
      <c r="SOV44" s="356" t="s">
        <v>774</v>
      </c>
      <c r="SOW44" s="355" t="s">
        <v>773</v>
      </c>
      <c r="SOX44" s="356" t="s">
        <v>764</v>
      </c>
      <c r="SOY44" s="357"/>
      <c r="SOZ44" s="176"/>
      <c r="SPA44" s="176"/>
      <c r="SPB44" s="358" t="s">
        <v>22</v>
      </c>
      <c r="SPC44" s="359">
        <v>0.4</v>
      </c>
      <c r="SPD44" s="356" t="s">
        <v>774</v>
      </c>
      <c r="SPE44" s="355" t="s">
        <v>773</v>
      </c>
      <c r="SPF44" s="356" t="s">
        <v>764</v>
      </c>
      <c r="SPG44" s="357"/>
      <c r="SPH44" s="176"/>
      <c r="SPI44" s="176"/>
      <c r="SPJ44" s="358" t="s">
        <v>22</v>
      </c>
      <c r="SPK44" s="359">
        <v>0.4</v>
      </c>
      <c r="SPL44" s="356" t="s">
        <v>774</v>
      </c>
      <c r="SPM44" s="355" t="s">
        <v>773</v>
      </c>
      <c r="SPN44" s="356" t="s">
        <v>764</v>
      </c>
      <c r="SPO44" s="357"/>
      <c r="SPP44" s="176"/>
      <c r="SPQ44" s="176"/>
      <c r="SPR44" s="358" t="s">
        <v>22</v>
      </c>
      <c r="SPS44" s="359">
        <v>0.4</v>
      </c>
      <c r="SPT44" s="356" t="s">
        <v>774</v>
      </c>
      <c r="SPU44" s="355" t="s">
        <v>773</v>
      </c>
      <c r="SPV44" s="356" t="s">
        <v>764</v>
      </c>
      <c r="SPW44" s="357"/>
      <c r="SPX44" s="176"/>
      <c r="SPY44" s="176"/>
      <c r="SPZ44" s="358" t="s">
        <v>22</v>
      </c>
      <c r="SQA44" s="359">
        <v>0.4</v>
      </c>
      <c r="SQB44" s="356" t="s">
        <v>774</v>
      </c>
      <c r="SQC44" s="355" t="s">
        <v>773</v>
      </c>
      <c r="SQD44" s="356" t="s">
        <v>764</v>
      </c>
      <c r="SQE44" s="357"/>
      <c r="SQF44" s="176"/>
      <c r="SQG44" s="176"/>
      <c r="SQH44" s="358" t="s">
        <v>22</v>
      </c>
      <c r="SQI44" s="359">
        <v>0.4</v>
      </c>
      <c r="SQJ44" s="356" t="s">
        <v>774</v>
      </c>
      <c r="SQK44" s="355" t="s">
        <v>773</v>
      </c>
      <c r="SQL44" s="356" t="s">
        <v>764</v>
      </c>
      <c r="SQM44" s="357"/>
      <c r="SQN44" s="176"/>
      <c r="SQO44" s="176"/>
      <c r="SQP44" s="358" t="s">
        <v>22</v>
      </c>
      <c r="SQQ44" s="359">
        <v>0.4</v>
      </c>
      <c r="SQR44" s="356" t="s">
        <v>774</v>
      </c>
      <c r="SQS44" s="355" t="s">
        <v>773</v>
      </c>
      <c r="SQT44" s="356" t="s">
        <v>764</v>
      </c>
      <c r="SQU44" s="357"/>
      <c r="SQV44" s="176"/>
      <c r="SQW44" s="176"/>
      <c r="SQX44" s="358" t="s">
        <v>22</v>
      </c>
      <c r="SQY44" s="359">
        <v>0.4</v>
      </c>
      <c r="SQZ44" s="356" t="s">
        <v>774</v>
      </c>
      <c r="SRA44" s="355" t="s">
        <v>773</v>
      </c>
      <c r="SRB44" s="356" t="s">
        <v>764</v>
      </c>
      <c r="SRC44" s="357"/>
      <c r="SRD44" s="176"/>
      <c r="SRE44" s="176"/>
      <c r="SRF44" s="358" t="s">
        <v>22</v>
      </c>
      <c r="SRG44" s="359">
        <v>0.4</v>
      </c>
      <c r="SRH44" s="356" t="s">
        <v>774</v>
      </c>
      <c r="SRI44" s="355" t="s">
        <v>773</v>
      </c>
      <c r="SRJ44" s="356" t="s">
        <v>764</v>
      </c>
      <c r="SRK44" s="357"/>
      <c r="SRL44" s="176"/>
      <c r="SRM44" s="176"/>
      <c r="SRN44" s="358" t="s">
        <v>22</v>
      </c>
      <c r="SRO44" s="359">
        <v>0.4</v>
      </c>
      <c r="SRP44" s="356" t="s">
        <v>774</v>
      </c>
      <c r="SRQ44" s="355" t="s">
        <v>773</v>
      </c>
      <c r="SRR44" s="356" t="s">
        <v>764</v>
      </c>
      <c r="SRS44" s="357"/>
      <c r="SRT44" s="176"/>
      <c r="SRU44" s="176"/>
      <c r="SRV44" s="358" t="s">
        <v>22</v>
      </c>
      <c r="SRW44" s="359">
        <v>0.4</v>
      </c>
      <c r="SRX44" s="356" t="s">
        <v>774</v>
      </c>
      <c r="SRY44" s="355" t="s">
        <v>773</v>
      </c>
      <c r="SRZ44" s="356" t="s">
        <v>764</v>
      </c>
      <c r="SSA44" s="357"/>
      <c r="SSB44" s="176"/>
      <c r="SSC44" s="176"/>
      <c r="SSD44" s="358" t="s">
        <v>22</v>
      </c>
      <c r="SSE44" s="359">
        <v>0.4</v>
      </c>
      <c r="SSF44" s="356" t="s">
        <v>774</v>
      </c>
      <c r="SSG44" s="355" t="s">
        <v>773</v>
      </c>
      <c r="SSH44" s="356" t="s">
        <v>764</v>
      </c>
      <c r="SSI44" s="357"/>
      <c r="SSJ44" s="176"/>
      <c r="SSK44" s="176"/>
      <c r="SSL44" s="358" t="s">
        <v>22</v>
      </c>
      <c r="SSM44" s="359">
        <v>0.4</v>
      </c>
      <c r="SSN44" s="356" t="s">
        <v>774</v>
      </c>
      <c r="SSO44" s="355" t="s">
        <v>773</v>
      </c>
      <c r="SSP44" s="356" t="s">
        <v>764</v>
      </c>
      <c r="SSQ44" s="357"/>
      <c r="SSR44" s="176"/>
      <c r="SSS44" s="176"/>
      <c r="SST44" s="358" t="s">
        <v>22</v>
      </c>
      <c r="SSU44" s="359">
        <v>0.4</v>
      </c>
      <c r="SSV44" s="356" t="s">
        <v>774</v>
      </c>
      <c r="SSW44" s="355" t="s">
        <v>773</v>
      </c>
      <c r="SSX44" s="356" t="s">
        <v>764</v>
      </c>
      <c r="SSY44" s="357"/>
      <c r="SSZ44" s="176"/>
      <c r="STA44" s="176"/>
      <c r="STB44" s="358" t="s">
        <v>22</v>
      </c>
      <c r="STC44" s="359">
        <v>0.4</v>
      </c>
      <c r="STD44" s="356" t="s">
        <v>774</v>
      </c>
      <c r="STE44" s="355" t="s">
        <v>773</v>
      </c>
      <c r="STF44" s="356" t="s">
        <v>764</v>
      </c>
      <c r="STG44" s="357"/>
      <c r="STH44" s="176"/>
      <c r="STI44" s="176"/>
      <c r="STJ44" s="358" t="s">
        <v>22</v>
      </c>
      <c r="STK44" s="359">
        <v>0.4</v>
      </c>
      <c r="STL44" s="356" t="s">
        <v>774</v>
      </c>
      <c r="STM44" s="355" t="s">
        <v>773</v>
      </c>
      <c r="STN44" s="356" t="s">
        <v>764</v>
      </c>
      <c r="STO44" s="357"/>
      <c r="STP44" s="176"/>
      <c r="STQ44" s="176"/>
      <c r="STR44" s="358" t="s">
        <v>22</v>
      </c>
      <c r="STS44" s="359">
        <v>0.4</v>
      </c>
      <c r="STT44" s="356" t="s">
        <v>774</v>
      </c>
      <c r="STU44" s="355" t="s">
        <v>773</v>
      </c>
      <c r="STV44" s="356" t="s">
        <v>764</v>
      </c>
      <c r="STW44" s="357"/>
      <c r="STX44" s="176"/>
      <c r="STY44" s="176"/>
      <c r="STZ44" s="358" t="s">
        <v>22</v>
      </c>
      <c r="SUA44" s="359">
        <v>0.4</v>
      </c>
      <c r="SUB44" s="356" t="s">
        <v>774</v>
      </c>
      <c r="SUC44" s="355" t="s">
        <v>773</v>
      </c>
      <c r="SUD44" s="356" t="s">
        <v>764</v>
      </c>
      <c r="SUE44" s="357"/>
      <c r="SUF44" s="176"/>
      <c r="SUG44" s="176"/>
      <c r="SUH44" s="358" t="s">
        <v>22</v>
      </c>
      <c r="SUI44" s="359">
        <v>0.4</v>
      </c>
      <c r="SUJ44" s="356" t="s">
        <v>774</v>
      </c>
      <c r="SUK44" s="355" t="s">
        <v>773</v>
      </c>
      <c r="SUL44" s="356" t="s">
        <v>764</v>
      </c>
      <c r="SUM44" s="357"/>
      <c r="SUN44" s="176"/>
      <c r="SUO44" s="176"/>
      <c r="SUP44" s="358" t="s">
        <v>22</v>
      </c>
      <c r="SUQ44" s="359">
        <v>0.4</v>
      </c>
      <c r="SUR44" s="356" t="s">
        <v>774</v>
      </c>
      <c r="SUS44" s="355" t="s">
        <v>773</v>
      </c>
      <c r="SUT44" s="356" t="s">
        <v>764</v>
      </c>
      <c r="SUU44" s="357"/>
      <c r="SUV44" s="176"/>
      <c r="SUW44" s="176"/>
      <c r="SUX44" s="358" t="s">
        <v>22</v>
      </c>
      <c r="SUY44" s="359">
        <v>0.4</v>
      </c>
      <c r="SUZ44" s="356" t="s">
        <v>774</v>
      </c>
      <c r="SVA44" s="355" t="s">
        <v>773</v>
      </c>
      <c r="SVB44" s="356" t="s">
        <v>764</v>
      </c>
      <c r="SVC44" s="357"/>
      <c r="SVD44" s="176"/>
      <c r="SVE44" s="176"/>
      <c r="SVF44" s="358" t="s">
        <v>22</v>
      </c>
      <c r="SVG44" s="359">
        <v>0.4</v>
      </c>
      <c r="SVH44" s="356" t="s">
        <v>774</v>
      </c>
      <c r="SVI44" s="355" t="s">
        <v>773</v>
      </c>
      <c r="SVJ44" s="356" t="s">
        <v>764</v>
      </c>
      <c r="SVK44" s="357"/>
      <c r="SVL44" s="176"/>
      <c r="SVM44" s="176"/>
      <c r="SVN44" s="358" t="s">
        <v>22</v>
      </c>
      <c r="SVO44" s="359">
        <v>0.4</v>
      </c>
      <c r="SVP44" s="356" t="s">
        <v>774</v>
      </c>
      <c r="SVQ44" s="355" t="s">
        <v>773</v>
      </c>
      <c r="SVR44" s="356" t="s">
        <v>764</v>
      </c>
      <c r="SVS44" s="357"/>
      <c r="SVT44" s="176"/>
      <c r="SVU44" s="176"/>
      <c r="SVV44" s="358" t="s">
        <v>22</v>
      </c>
      <c r="SVW44" s="359">
        <v>0.4</v>
      </c>
      <c r="SVX44" s="356" t="s">
        <v>774</v>
      </c>
      <c r="SVY44" s="355" t="s">
        <v>773</v>
      </c>
      <c r="SVZ44" s="356" t="s">
        <v>764</v>
      </c>
      <c r="SWA44" s="357"/>
      <c r="SWB44" s="176"/>
      <c r="SWC44" s="176"/>
      <c r="SWD44" s="358" t="s">
        <v>22</v>
      </c>
      <c r="SWE44" s="359">
        <v>0.4</v>
      </c>
      <c r="SWF44" s="356" t="s">
        <v>774</v>
      </c>
      <c r="SWG44" s="355" t="s">
        <v>773</v>
      </c>
      <c r="SWH44" s="356" t="s">
        <v>764</v>
      </c>
      <c r="SWI44" s="357"/>
      <c r="SWJ44" s="176"/>
      <c r="SWK44" s="176"/>
      <c r="SWL44" s="358" t="s">
        <v>22</v>
      </c>
      <c r="SWM44" s="359">
        <v>0.4</v>
      </c>
      <c r="SWN44" s="356" t="s">
        <v>774</v>
      </c>
      <c r="SWO44" s="355" t="s">
        <v>773</v>
      </c>
      <c r="SWP44" s="356" t="s">
        <v>764</v>
      </c>
      <c r="SWQ44" s="357"/>
      <c r="SWR44" s="176"/>
      <c r="SWS44" s="176"/>
      <c r="SWT44" s="358" t="s">
        <v>22</v>
      </c>
      <c r="SWU44" s="359">
        <v>0.4</v>
      </c>
      <c r="SWV44" s="356" t="s">
        <v>774</v>
      </c>
      <c r="SWW44" s="355" t="s">
        <v>773</v>
      </c>
      <c r="SWX44" s="356" t="s">
        <v>764</v>
      </c>
      <c r="SWY44" s="357"/>
      <c r="SWZ44" s="176"/>
      <c r="SXA44" s="176"/>
      <c r="SXB44" s="358" t="s">
        <v>22</v>
      </c>
      <c r="SXC44" s="359">
        <v>0.4</v>
      </c>
      <c r="SXD44" s="356" t="s">
        <v>774</v>
      </c>
      <c r="SXE44" s="355" t="s">
        <v>773</v>
      </c>
      <c r="SXF44" s="356" t="s">
        <v>764</v>
      </c>
      <c r="SXG44" s="357"/>
      <c r="SXH44" s="176"/>
      <c r="SXI44" s="176"/>
      <c r="SXJ44" s="358" t="s">
        <v>22</v>
      </c>
      <c r="SXK44" s="359">
        <v>0.4</v>
      </c>
      <c r="SXL44" s="356" t="s">
        <v>774</v>
      </c>
      <c r="SXM44" s="355" t="s">
        <v>773</v>
      </c>
      <c r="SXN44" s="356" t="s">
        <v>764</v>
      </c>
      <c r="SXO44" s="357"/>
      <c r="SXP44" s="176"/>
      <c r="SXQ44" s="176"/>
      <c r="SXR44" s="358" t="s">
        <v>22</v>
      </c>
      <c r="SXS44" s="359">
        <v>0.4</v>
      </c>
      <c r="SXT44" s="356" t="s">
        <v>774</v>
      </c>
      <c r="SXU44" s="355" t="s">
        <v>773</v>
      </c>
      <c r="SXV44" s="356" t="s">
        <v>764</v>
      </c>
      <c r="SXW44" s="357"/>
      <c r="SXX44" s="176"/>
      <c r="SXY44" s="176"/>
      <c r="SXZ44" s="358" t="s">
        <v>22</v>
      </c>
      <c r="SYA44" s="359">
        <v>0.4</v>
      </c>
      <c r="SYB44" s="356" t="s">
        <v>774</v>
      </c>
      <c r="SYC44" s="355" t="s">
        <v>773</v>
      </c>
      <c r="SYD44" s="356" t="s">
        <v>764</v>
      </c>
      <c r="SYE44" s="357"/>
      <c r="SYF44" s="176"/>
      <c r="SYG44" s="176"/>
      <c r="SYH44" s="358" t="s">
        <v>22</v>
      </c>
      <c r="SYI44" s="359">
        <v>0.4</v>
      </c>
      <c r="SYJ44" s="356" t="s">
        <v>774</v>
      </c>
      <c r="SYK44" s="355" t="s">
        <v>773</v>
      </c>
      <c r="SYL44" s="356" t="s">
        <v>764</v>
      </c>
      <c r="SYM44" s="357"/>
      <c r="SYN44" s="176"/>
      <c r="SYO44" s="176"/>
      <c r="SYP44" s="358" t="s">
        <v>22</v>
      </c>
      <c r="SYQ44" s="359">
        <v>0.4</v>
      </c>
      <c r="SYR44" s="356" t="s">
        <v>774</v>
      </c>
      <c r="SYS44" s="355" t="s">
        <v>773</v>
      </c>
      <c r="SYT44" s="356" t="s">
        <v>764</v>
      </c>
      <c r="SYU44" s="357"/>
      <c r="SYV44" s="176"/>
      <c r="SYW44" s="176"/>
      <c r="SYX44" s="358" t="s">
        <v>22</v>
      </c>
      <c r="SYY44" s="359">
        <v>0.4</v>
      </c>
      <c r="SYZ44" s="356" t="s">
        <v>774</v>
      </c>
      <c r="SZA44" s="355" t="s">
        <v>773</v>
      </c>
      <c r="SZB44" s="356" t="s">
        <v>764</v>
      </c>
      <c r="SZC44" s="357"/>
      <c r="SZD44" s="176"/>
      <c r="SZE44" s="176"/>
      <c r="SZF44" s="358" t="s">
        <v>22</v>
      </c>
      <c r="SZG44" s="359">
        <v>0.4</v>
      </c>
      <c r="SZH44" s="356" t="s">
        <v>774</v>
      </c>
      <c r="SZI44" s="355" t="s">
        <v>773</v>
      </c>
      <c r="SZJ44" s="356" t="s">
        <v>764</v>
      </c>
      <c r="SZK44" s="357"/>
      <c r="SZL44" s="176"/>
      <c r="SZM44" s="176"/>
      <c r="SZN44" s="358" t="s">
        <v>22</v>
      </c>
      <c r="SZO44" s="359">
        <v>0.4</v>
      </c>
      <c r="SZP44" s="356" t="s">
        <v>774</v>
      </c>
      <c r="SZQ44" s="355" t="s">
        <v>773</v>
      </c>
      <c r="SZR44" s="356" t="s">
        <v>764</v>
      </c>
      <c r="SZS44" s="357"/>
      <c r="SZT44" s="176"/>
      <c r="SZU44" s="176"/>
      <c r="SZV44" s="358" t="s">
        <v>22</v>
      </c>
      <c r="SZW44" s="359">
        <v>0.4</v>
      </c>
      <c r="SZX44" s="356" t="s">
        <v>774</v>
      </c>
      <c r="SZY44" s="355" t="s">
        <v>773</v>
      </c>
      <c r="SZZ44" s="356" t="s">
        <v>764</v>
      </c>
      <c r="TAA44" s="357"/>
      <c r="TAB44" s="176"/>
      <c r="TAC44" s="176"/>
      <c r="TAD44" s="358" t="s">
        <v>22</v>
      </c>
      <c r="TAE44" s="359">
        <v>0.4</v>
      </c>
      <c r="TAF44" s="356" t="s">
        <v>774</v>
      </c>
      <c r="TAG44" s="355" t="s">
        <v>773</v>
      </c>
      <c r="TAH44" s="356" t="s">
        <v>764</v>
      </c>
      <c r="TAI44" s="357"/>
      <c r="TAJ44" s="176"/>
      <c r="TAK44" s="176"/>
      <c r="TAL44" s="358" t="s">
        <v>22</v>
      </c>
      <c r="TAM44" s="359">
        <v>0.4</v>
      </c>
      <c r="TAN44" s="356" t="s">
        <v>774</v>
      </c>
      <c r="TAO44" s="355" t="s">
        <v>773</v>
      </c>
      <c r="TAP44" s="356" t="s">
        <v>764</v>
      </c>
      <c r="TAQ44" s="357"/>
      <c r="TAR44" s="176"/>
      <c r="TAS44" s="176"/>
      <c r="TAT44" s="358" t="s">
        <v>22</v>
      </c>
      <c r="TAU44" s="359">
        <v>0.4</v>
      </c>
      <c r="TAV44" s="356" t="s">
        <v>774</v>
      </c>
      <c r="TAW44" s="355" t="s">
        <v>773</v>
      </c>
      <c r="TAX44" s="356" t="s">
        <v>764</v>
      </c>
      <c r="TAY44" s="357"/>
      <c r="TAZ44" s="176"/>
      <c r="TBA44" s="176"/>
      <c r="TBB44" s="358" t="s">
        <v>22</v>
      </c>
      <c r="TBC44" s="359">
        <v>0.4</v>
      </c>
      <c r="TBD44" s="356" t="s">
        <v>774</v>
      </c>
      <c r="TBE44" s="355" t="s">
        <v>773</v>
      </c>
      <c r="TBF44" s="356" t="s">
        <v>764</v>
      </c>
      <c r="TBG44" s="357"/>
      <c r="TBH44" s="176"/>
      <c r="TBI44" s="176"/>
      <c r="TBJ44" s="358" t="s">
        <v>22</v>
      </c>
      <c r="TBK44" s="359">
        <v>0.4</v>
      </c>
      <c r="TBL44" s="356" t="s">
        <v>774</v>
      </c>
      <c r="TBM44" s="355" t="s">
        <v>773</v>
      </c>
      <c r="TBN44" s="356" t="s">
        <v>764</v>
      </c>
      <c r="TBO44" s="357"/>
      <c r="TBP44" s="176"/>
      <c r="TBQ44" s="176"/>
      <c r="TBR44" s="358" t="s">
        <v>22</v>
      </c>
      <c r="TBS44" s="359">
        <v>0.4</v>
      </c>
      <c r="TBT44" s="356" t="s">
        <v>774</v>
      </c>
      <c r="TBU44" s="355" t="s">
        <v>773</v>
      </c>
      <c r="TBV44" s="356" t="s">
        <v>764</v>
      </c>
      <c r="TBW44" s="357"/>
      <c r="TBX44" s="176"/>
      <c r="TBY44" s="176"/>
      <c r="TBZ44" s="358" t="s">
        <v>22</v>
      </c>
      <c r="TCA44" s="359">
        <v>0.4</v>
      </c>
      <c r="TCB44" s="356" t="s">
        <v>774</v>
      </c>
      <c r="TCC44" s="355" t="s">
        <v>773</v>
      </c>
      <c r="TCD44" s="356" t="s">
        <v>764</v>
      </c>
      <c r="TCE44" s="357"/>
      <c r="TCF44" s="176"/>
      <c r="TCG44" s="176"/>
      <c r="TCH44" s="358" t="s">
        <v>22</v>
      </c>
      <c r="TCI44" s="359">
        <v>0.4</v>
      </c>
      <c r="TCJ44" s="356" t="s">
        <v>774</v>
      </c>
      <c r="TCK44" s="355" t="s">
        <v>773</v>
      </c>
      <c r="TCL44" s="356" t="s">
        <v>764</v>
      </c>
      <c r="TCM44" s="357"/>
      <c r="TCN44" s="176"/>
      <c r="TCO44" s="176"/>
      <c r="TCP44" s="358" t="s">
        <v>22</v>
      </c>
      <c r="TCQ44" s="359">
        <v>0.4</v>
      </c>
      <c r="TCR44" s="356" t="s">
        <v>774</v>
      </c>
      <c r="TCS44" s="355" t="s">
        <v>773</v>
      </c>
      <c r="TCT44" s="356" t="s">
        <v>764</v>
      </c>
      <c r="TCU44" s="357"/>
      <c r="TCV44" s="176"/>
      <c r="TCW44" s="176"/>
      <c r="TCX44" s="358" t="s">
        <v>22</v>
      </c>
      <c r="TCY44" s="359">
        <v>0.4</v>
      </c>
      <c r="TCZ44" s="356" t="s">
        <v>774</v>
      </c>
      <c r="TDA44" s="355" t="s">
        <v>773</v>
      </c>
      <c r="TDB44" s="356" t="s">
        <v>764</v>
      </c>
      <c r="TDC44" s="357"/>
      <c r="TDD44" s="176"/>
      <c r="TDE44" s="176"/>
      <c r="TDF44" s="358" t="s">
        <v>22</v>
      </c>
      <c r="TDG44" s="359">
        <v>0.4</v>
      </c>
      <c r="TDH44" s="356" t="s">
        <v>774</v>
      </c>
      <c r="TDI44" s="355" t="s">
        <v>773</v>
      </c>
      <c r="TDJ44" s="356" t="s">
        <v>764</v>
      </c>
      <c r="TDK44" s="357"/>
      <c r="TDL44" s="176"/>
      <c r="TDM44" s="176"/>
      <c r="TDN44" s="358" t="s">
        <v>22</v>
      </c>
      <c r="TDO44" s="359">
        <v>0.4</v>
      </c>
      <c r="TDP44" s="356" t="s">
        <v>774</v>
      </c>
      <c r="TDQ44" s="355" t="s">
        <v>773</v>
      </c>
      <c r="TDR44" s="356" t="s">
        <v>764</v>
      </c>
      <c r="TDS44" s="357"/>
      <c r="TDT44" s="176"/>
      <c r="TDU44" s="176"/>
      <c r="TDV44" s="358" t="s">
        <v>22</v>
      </c>
      <c r="TDW44" s="359">
        <v>0.4</v>
      </c>
      <c r="TDX44" s="356" t="s">
        <v>774</v>
      </c>
      <c r="TDY44" s="355" t="s">
        <v>773</v>
      </c>
      <c r="TDZ44" s="356" t="s">
        <v>764</v>
      </c>
      <c r="TEA44" s="357"/>
      <c r="TEB44" s="176"/>
      <c r="TEC44" s="176"/>
      <c r="TED44" s="358" t="s">
        <v>22</v>
      </c>
      <c r="TEE44" s="359">
        <v>0.4</v>
      </c>
      <c r="TEF44" s="356" t="s">
        <v>774</v>
      </c>
      <c r="TEG44" s="355" t="s">
        <v>773</v>
      </c>
      <c r="TEH44" s="356" t="s">
        <v>764</v>
      </c>
      <c r="TEI44" s="357"/>
      <c r="TEJ44" s="176"/>
      <c r="TEK44" s="176"/>
      <c r="TEL44" s="358" t="s">
        <v>22</v>
      </c>
      <c r="TEM44" s="359">
        <v>0.4</v>
      </c>
      <c r="TEN44" s="356" t="s">
        <v>774</v>
      </c>
      <c r="TEO44" s="355" t="s">
        <v>773</v>
      </c>
      <c r="TEP44" s="356" t="s">
        <v>764</v>
      </c>
      <c r="TEQ44" s="357"/>
      <c r="TER44" s="176"/>
      <c r="TES44" s="176"/>
      <c r="TET44" s="358" t="s">
        <v>22</v>
      </c>
      <c r="TEU44" s="359">
        <v>0.4</v>
      </c>
      <c r="TEV44" s="356" t="s">
        <v>774</v>
      </c>
      <c r="TEW44" s="355" t="s">
        <v>773</v>
      </c>
      <c r="TEX44" s="356" t="s">
        <v>764</v>
      </c>
      <c r="TEY44" s="357"/>
      <c r="TEZ44" s="176"/>
      <c r="TFA44" s="176"/>
      <c r="TFB44" s="358" t="s">
        <v>22</v>
      </c>
      <c r="TFC44" s="359">
        <v>0.4</v>
      </c>
      <c r="TFD44" s="356" t="s">
        <v>774</v>
      </c>
      <c r="TFE44" s="355" t="s">
        <v>773</v>
      </c>
      <c r="TFF44" s="356" t="s">
        <v>764</v>
      </c>
      <c r="TFG44" s="357"/>
      <c r="TFH44" s="176"/>
      <c r="TFI44" s="176"/>
      <c r="TFJ44" s="358" t="s">
        <v>22</v>
      </c>
      <c r="TFK44" s="359">
        <v>0.4</v>
      </c>
      <c r="TFL44" s="356" t="s">
        <v>774</v>
      </c>
      <c r="TFM44" s="355" t="s">
        <v>773</v>
      </c>
      <c r="TFN44" s="356" t="s">
        <v>764</v>
      </c>
      <c r="TFO44" s="357"/>
      <c r="TFP44" s="176"/>
      <c r="TFQ44" s="176"/>
      <c r="TFR44" s="358" t="s">
        <v>22</v>
      </c>
      <c r="TFS44" s="359">
        <v>0.4</v>
      </c>
      <c r="TFT44" s="356" t="s">
        <v>774</v>
      </c>
      <c r="TFU44" s="355" t="s">
        <v>773</v>
      </c>
      <c r="TFV44" s="356" t="s">
        <v>764</v>
      </c>
      <c r="TFW44" s="357"/>
      <c r="TFX44" s="176"/>
      <c r="TFY44" s="176"/>
      <c r="TFZ44" s="358" t="s">
        <v>22</v>
      </c>
      <c r="TGA44" s="359">
        <v>0.4</v>
      </c>
      <c r="TGB44" s="356" t="s">
        <v>774</v>
      </c>
      <c r="TGC44" s="355" t="s">
        <v>773</v>
      </c>
      <c r="TGD44" s="356" t="s">
        <v>764</v>
      </c>
      <c r="TGE44" s="357"/>
      <c r="TGF44" s="176"/>
      <c r="TGG44" s="176"/>
      <c r="TGH44" s="358" t="s">
        <v>22</v>
      </c>
      <c r="TGI44" s="359">
        <v>0.4</v>
      </c>
      <c r="TGJ44" s="356" t="s">
        <v>774</v>
      </c>
      <c r="TGK44" s="355" t="s">
        <v>773</v>
      </c>
      <c r="TGL44" s="356" t="s">
        <v>764</v>
      </c>
      <c r="TGM44" s="357"/>
      <c r="TGN44" s="176"/>
      <c r="TGO44" s="176"/>
      <c r="TGP44" s="358" t="s">
        <v>22</v>
      </c>
      <c r="TGQ44" s="359">
        <v>0.4</v>
      </c>
      <c r="TGR44" s="356" t="s">
        <v>774</v>
      </c>
      <c r="TGS44" s="355" t="s">
        <v>773</v>
      </c>
      <c r="TGT44" s="356" t="s">
        <v>764</v>
      </c>
      <c r="TGU44" s="357"/>
      <c r="TGV44" s="176"/>
      <c r="TGW44" s="176"/>
      <c r="TGX44" s="358" t="s">
        <v>22</v>
      </c>
      <c r="TGY44" s="359">
        <v>0.4</v>
      </c>
      <c r="TGZ44" s="356" t="s">
        <v>774</v>
      </c>
      <c r="THA44" s="355" t="s">
        <v>773</v>
      </c>
      <c r="THB44" s="356" t="s">
        <v>764</v>
      </c>
      <c r="THC44" s="357"/>
      <c r="THD44" s="176"/>
      <c r="THE44" s="176"/>
      <c r="THF44" s="358" t="s">
        <v>22</v>
      </c>
      <c r="THG44" s="359">
        <v>0.4</v>
      </c>
      <c r="THH44" s="356" t="s">
        <v>774</v>
      </c>
      <c r="THI44" s="355" t="s">
        <v>773</v>
      </c>
      <c r="THJ44" s="356" t="s">
        <v>764</v>
      </c>
      <c r="THK44" s="357"/>
      <c r="THL44" s="176"/>
      <c r="THM44" s="176"/>
      <c r="THN44" s="358" t="s">
        <v>22</v>
      </c>
      <c r="THO44" s="359">
        <v>0.4</v>
      </c>
      <c r="THP44" s="356" t="s">
        <v>774</v>
      </c>
      <c r="THQ44" s="355" t="s">
        <v>773</v>
      </c>
      <c r="THR44" s="356" t="s">
        <v>764</v>
      </c>
      <c r="THS44" s="357"/>
      <c r="THT44" s="176"/>
      <c r="THU44" s="176"/>
      <c r="THV44" s="358" t="s">
        <v>22</v>
      </c>
      <c r="THW44" s="359">
        <v>0.4</v>
      </c>
      <c r="THX44" s="356" t="s">
        <v>774</v>
      </c>
      <c r="THY44" s="355" t="s">
        <v>773</v>
      </c>
      <c r="THZ44" s="356" t="s">
        <v>764</v>
      </c>
      <c r="TIA44" s="357"/>
      <c r="TIB44" s="176"/>
      <c r="TIC44" s="176"/>
      <c r="TID44" s="358" t="s">
        <v>22</v>
      </c>
      <c r="TIE44" s="359">
        <v>0.4</v>
      </c>
      <c r="TIF44" s="356" t="s">
        <v>774</v>
      </c>
      <c r="TIG44" s="355" t="s">
        <v>773</v>
      </c>
      <c r="TIH44" s="356" t="s">
        <v>764</v>
      </c>
      <c r="TII44" s="357"/>
      <c r="TIJ44" s="176"/>
      <c r="TIK44" s="176"/>
      <c r="TIL44" s="358" t="s">
        <v>22</v>
      </c>
      <c r="TIM44" s="359">
        <v>0.4</v>
      </c>
      <c r="TIN44" s="356" t="s">
        <v>774</v>
      </c>
      <c r="TIO44" s="355" t="s">
        <v>773</v>
      </c>
      <c r="TIP44" s="356" t="s">
        <v>764</v>
      </c>
      <c r="TIQ44" s="357"/>
      <c r="TIR44" s="176"/>
      <c r="TIS44" s="176"/>
      <c r="TIT44" s="358" t="s">
        <v>22</v>
      </c>
      <c r="TIU44" s="359">
        <v>0.4</v>
      </c>
      <c r="TIV44" s="356" t="s">
        <v>774</v>
      </c>
      <c r="TIW44" s="355" t="s">
        <v>773</v>
      </c>
      <c r="TIX44" s="356" t="s">
        <v>764</v>
      </c>
      <c r="TIY44" s="357"/>
      <c r="TIZ44" s="176"/>
      <c r="TJA44" s="176"/>
      <c r="TJB44" s="358" t="s">
        <v>22</v>
      </c>
      <c r="TJC44" s="359">
        <v>0.4</v>
      </c>
      <c r="TJD44" s="356" t="s">
        <v>774</v>
      </c>
      <c r="TJE44" s="355" t="s">
        <v>773</v>
      </c>
      <c r="TJF44" s="356" t="s">
        <v>764</v>
      </c>
      <c r="TJG44" s="357"/>
      <c r="TJH44" s="176"/>
      <c r="TJI44" s="176"/>
      <c r="TJJ44" s="358" t="s">
        <v>22</v>
      </c>
      <c r="TJK44" s="359">
        <v>0.4</v>
      </c>
      <c r="TJL44" s="356" t="s">
        <v>774</v>
      </c>
      <c r="TJM44" s="355" t="s">
        <v>773</v>
      </c>
      <c r="TJN44" s="356" t="s">
        <v>764</v>
      </c>
      <c r="TJO44" s="357"/>
      <c r="TJP44" s="176"/>
      <c r="TJQ44" s="176"/>
      <c r="TJR44" s="358" t="s">
        <v>22</v>
      </c>
      <c r="TJS44" s="359">
        <v>0.4</v>
      </c>
      <c r="TJT44" s="356" t="s">
        <v>774</v>
      </c>
      <c r="TJU44" s="355" t="s">
        <v>773</v>
      </c>
      <c r="TJV44" s="356" t="s">
        <v>764</v>
      </c>
      <c r="TJW44" s="357"/>
      <c r="TJX44" s="176"/>
      <c r="TJY44" s="176"/>
      <c r="TJZ44" s="358" t="s">
        <v>22</v>
      </c>
      <c r="TKA44" s="359">
        <v>0.4</v>
      </c>
      <c r="TKB44" s="356" t="s">
        <v>774</v>
      </c>
      <c r="TKC44" s="355" t="s">
        <v>773</v>
      </c>
      <c r="TKD44" s="356" t="s">
        <v>764</v>
      </c>
      <c r="TKE44" s="357"/>
      <c r="TKF44" s="176"/>
      <c r="TKG44" s="176"/>
      <c r="TKH44" s="358" t="s">
        <v>22</v>
      </c>
      <c r="TKI44" s="359">
        <v>0.4</v>
      </c>
      <c r="TKJ44" s="356" t="s">
        <v>774</v>
      </c>
      <c r="TKK44" s="355" t="s">
        <v>773</v>
      </c>
      <c r="TKL44" s="356" t="s">
        <v>764</v>
      </c>
      <c r="TKM44" s="357"/>
      <c r="TKN44" s="176"/>
      <c r="TKO44" s="176"/>
      <c r="TKP44" s="358" t="s">
        <v>22</v>
      </c>
      <c r="TKQ44" s="359">
        <v>0.4</v>
      </c>
      <c r="TKR44" s="356" t="s">
        <v>774</v>
      </c>
      <c r="TKS44" s="355" t="s">
        <v>773</v>
      </c>
      <c r="TKT44" s="356" t="s">
        <v>764</v>
      </c>
      <c r="TKU44" s="357"/>
      <c r="TKV44" s="176"/>
      <c r="TKW44" s="176"/>
      <c r="TKX44" s="358" t="s">
        <v>22</v>
      </c>
      <c r="TKY44" s="359">
        <v>0.4</v>
      </c>
      <c r="TKZ44" s="356" t="s">
        <v>774</v>
      </c>
      <c r="TLA44" s="355" t="s">
        <v>773</v>
      </c>
      <c r="TLB44" s="356" t="s">
        <v>764</v>
      </c>
      <c r="TLC44" s="357"/>
      <c r="TLD44" s="176"/>
      <c r="TLE44" s="176"/>
      <c r="TLF44" s="358" t="s">
        <v>22</v>
      </c>
      <c r="TLG44" s="359">
        <v>0.4</v>
      </c>
      <c r="TLH44" s="356" t="s">
        <v>774</v>
      </c>
      <c r="TLI44" s="355" t="s">
        <v>773</v>
      </c>
      <c r="TLJ44" s="356" t="s">
        <v>764</v>
      </c>
      <c r="TLK44" s="357"/>
      <c r="TLL44" s="176"/>
      <c r="TLM44" s="176"/>
      <c r="TLN44" s="358" t="s">
        <v>22</v>
      </c>
      <c r="TLO44" s="359">
        <v>0.4</v>
      </c>
      <c r="TLP44" s="356" t="s">
        <v>774</v>
      </c>
      <c r="TLQ44" s="355" t="s">
        <v>773</v>
      </c>
      <c r="TLR44" s="356" t="s">
        <v>764</v>
      </c>
      <c r="TLS44" s="357"/>
      <c r="TLT44" s="176"/>
      <c r="TLU44" s="176"/>
      <c r="TLV44" s="358" t="s">
        <v>22</v>
      </c>
      <c r="TLW44" s="359">
        <v>0.4</v>
      </c>
      <c r="TLX44" s="356" t="s">
        <v>774</v>
      </c>
      <c r="TLY44" s="355" t="s">
        <v>773</v>
      </c>
      <c r="TLZ44" s="356" t="s">
        <v>764</v>
      </c>
      <c r="TMA44" s="357"/>
      <c r="TMB44" s="176"/>
      <c r="TMC44" s="176"/>
      <c r="TMD44" s="358" t="s">
        <v>22</v>
      </c>
      <c r="TME44" s="359">
        <v>0.4</v>
      </c>
      <c r="TMF44" s="356" t="s">
        <v>774</v>
      </c>
      <c r="TMG44" s="355" t="s">
        <v>773</v>
      </c>
      <c r="TMH44" s="356" t="s">
        <v>764</v>
      </c>
      <c r="TMI44" s="357"/>
      <c r="TMJ44" s="176"/>
      <c r="TMK44" s="176"/>
      <c r="TML44" s="358" t="s">
        <v>22</v>
      </c>
      <c r="TMM44" s="359">
        <v>0.4</v>
      </c>
      <c r="TMN44" s="356" t="s">
        <v>774</v>
      </c>
      <c r="TMO44" s="355" t="s">
        <v>773</v>
      </c>
      <c r="TMP44" s="356" t="s">
        <v>764</v>
      </c>
      <c r="TMQ44" s="357"/>
      <c r="TMR44" s="176"/>
      <c r="TMS44" s="176"/>
      <c r="TMT44" s="358" t="s">
        <v>22</v>
      </c>
      <c r="TMU44" s="359">
        <v>0.4</v>
      </c>
      <c r="TMV44" s="356" t="s">
        <v>774</v>
      </c>
      <c r="TMW44" s="355" t="s">
        <v>773</v>
      </c>
      <c r="TMX44" s="356" t="s">
        <v>764</v>
      </c>
      <c r="TMY44" s="357"/>
      <c r="TMZ44" s="176"/>
      <c r="TNA44" s="176"/>
      <c r="TNB44" s="358" t="s">
        <v>22</v>
      </c>
      <c r="TNC44" s="359">
        <v>0.4</v>
      </c>
      <c r="TND44" s="356" t="s">
        <v>774</v>
      </c>
      <c r="TNE44" s="355" t="s">
        <v>773</v>
      </c>
      <c r="TNF44" s="356" t="s">
        <v>764</v>
      </c>
      <c r="TNG44" s="357"/>
      <c r="TNH44" s="176"/>
      <c r="TNI44" s="176"/>
      <c r="TNJ44" s="358" t="s">
        <v>22</v>
      </c>
      <c r="TNK44" s="359">
        <v>0.4</v>
      </c>
      <c r="TNL44" s="356" t="s">
        <v>774</v>
      </c>
      <c r="TNM44" s="355" t="s">
        <v>773</v>
      </c>
      <c r="TNN44" s="356" t="s">
        <v>764</v>
      </c>
      <c r="TNO44" s="357"/>
      <c r="TNP44" s="176"/>
      <c r="TNQ44" s="176"/>
      <c r="TNR44" s="358" t="s">
        <v>22</v>
      </c>
      <c r="TNS44" s="359">
        <v>0.4</v>
      </c>
      <c r="TNT44" s="356" t="s">
        <v>774</v>
      </c>
      <c r="TNU44" s="355" t="s">
        <v>773</v>
      </c>
      <c r="TNV44" s="356" t="s">
        <v>764</v>
      </c>
      <c r="TNW44" s="357"/>
      <c r="TNX44" s="176"/>
      <c r="TNY44" s="176"/>
      <c r="TNZ44" s="358" t="s">
        <v>22</v>
      </c>
      <c r="TOA44" s="359">
        <v>0.4</v>
      </c>
      <c r="TOB44" s="356" t="s">
        <v>774</v>
      </c>
      <c r="TOC44" s="355" t="s">
        <v>773</v>
      </c>
      <c r="TOD44" s="356" t="s">
        <v>764</v>
      </c>
      <c r="TOE44" s="357"/>
      <c r="TOF44" s="176"/>
      <c r="TOG44" s="176"/>
      <c r="TOH44" s="358" t="s">
        <v>22</v>
      </c>
      <c r="TOI44" s="359">
        <v>0.4</v>
      </c>
      <c r="TOJ44" s="356" t="s">
        <v>774</v>
      </c>
      <c r="TOK44" s="355" t="s">
        <v>773</v>
      </c>
      <c r="TOL44" s="356" t="s">
        <v>764</v>
      </c>
      <c r="TOM44" s="357"/>
      <c r="TON44" s="176"/>
      <c r="TOO44" s="176"/>
      <c r="TOP44" s="358" t="s">
        <v>22</v>
      </c>
      <c r="TOQ44" s="359">
        <v>0.4</v>
      </c>
      <c r="TOR44" s="356" t="s">
        <v>774</v>
      </c>
      <c r="TOS44" s="355" t="s">
        <v>773</v>
      </c>
      <c r="TOT44" s="356" t="s">
        <v>764</v>
      </c>
      <c r="TOU44" s="357"/>
      <c r="TOV44" s="176"/>
      <c r="TOW44" s="176"/>
      <c r="TOX44" s="358" t="s">
        <v>22</v>
      </c>
      <c r="TOY44" s="359">
        <v>0.4</v>
      </c>
      <c r="TOZ44" s="356" t="s">
        <v>774</v>
      </c>
      <c r="TPA44" s="355" t="s">
        <v>773</v>
      </c>
      <c r="TPB44" s="356" t="s">
        <v>764</v>
      </c>
      <c r="TPC44" s="357"/>
      <c r="TPD44" s="176"/>
      <c r="TPE44" s="176"/>
      <c r="TPF44" s="358" t="s">
        <v>22</v>
      </c>
      <c r="TPG44" s="359">
        <v>0.4</v>
      </c>
      <c r="TPH44" s="356" t="s">
        <v>774</v>
      </c>
      <c r="TPI44" s="355" t="s">
        <v>773</v>
      </c>
      <c r="TPJ44" s="356" t="s">
        <v>764</v>
      </c>
      <c r="TPK44" s="357"/>
      <c r="TPL44" s="176"/>
      <c r="TPM44" s="176"/>
      <c r="TPN44" s="358" t="s">
        <v>22</v>
      </c>
      <c r="TPO44" s="359">
        <v>0.4</v>
      </c>
      <c r="TPP44" s="356" t="s">
        <v>774</v>
      </c>
      <c r="TPQ44" s="355" t="s">
        <v>773</v>
      </c>
      <c r="TPR44" s="356" t="s">
        <v>764</v>
      </c>
      <c r="TPS44" s="357"/>
      <c r="TPT44" s="176"/>
      <c r="TPU44" s="176"/>
      <c r="TPV44" s="358" t="s">
        <v>22</v>
      </c>
      <c r="TPW44" s="359">
        <v>0.4</v>
      </c>
      <c r="TPX44" s="356" t="s">
        <v>774</v>
      </c>
      <c r="TPY44" s="355" t="s">
        <v>773</v>
      </c>
      <c r="TPZ44" s="356" t="s">
        <v>764</v>
      </c>
      <c r="TQA44" s="357"/>
      <c r="TQB44" s="176"/>
      <c r="TQC44" s="176"/>
      <c r="TQD44" s="358" t="s">
        <v>22</v>
      </c>
      <c r="TQE44" s="359">
        <v>0.4</v>
      </c>
      <c r="TQF44" s="356" t="s">
        <v>774</v>
      </c>
      <c r="TQG44" s="355" t="s">
        <v>773</v>
      </c>
      <c r="TQH44" s="356" t="s">
        <v>764</v>
      </c>
      <c r="TQI44" s="357"/>
      <c r="TQJ44" s="176"/>
      <c r="TQK44" s="176"/>
      <c r="TQL44" s="358" t="s">
        <v>22</v>
      </c>
      <c r="TQM44" s="359">
        <v>0.4</v>
      </c>
      <c r="TQN44" s="356" t="s">
        <v>774</v>
      </c>
      <c r="TQO44" s="355" t="s">
        <v>773</v>
      </c>
      <c r="TQP44" s="356" t="s">
        <v>764</v>
      </c>
      <c r="TQQ44" s="357"/>
      <c r="TQR44" s="176"/>
      <c r="TQS44" s="176"/>
      <c r="TQT44" s="358" t="s">
        <v>22</v>
      </c>
      <c r="TQU44" s="359">
        <v>0.4</v>
      </c>
      <c r="TQV44" s="356" t="s">
        <v>774</v>
      </c>
      <c r="TQW44" s="355" t="s">
        <v>773</v>
      </c>
      <c r="TQX44" s="356" t="s">
        <v>764</v>
      </c>
      <c r="TQY44" s="357"/>
      <c r="TQZ44" s="176"/>
      <c r="TRA44" s="176"/>
      <c r="TRB44" s="358" t="s">
        <v>22</v>
      </c>
      <c r="TRC44" s="359">
        <v>0.4</v>
      </c>
      <c r="TRD44" s="356" t="s">
        <v>774</v>
      </c>
      <c r="TRE44" s="355" t="s">
        <v>773</v>
      </c>
      <c r="TRF44" s="356" t="s">
        <v>764</v>
      </c>
      <c r="TRG44" s="357"/>
      <c r="TRH44" s="176"/>
      <c r="TRI44" s="176"/>
      <c r="TRJ44" s="358" t="s">
        <v>22</v>
      </c>
      <c r="TRK44" s="359">
        <v>0.4</v>
      </c>
      <c r="TRL44" s="356" t="s">
        <v>774</v>
      </c>
      <c r="TRM44" s="355" t="s">
        <v>773</v>
      </c>
      <c r="TRN44" s="356" t="s">
        <v>764</v>
      </c>
      <c r="TRO44" s="357"/>
      <c r="TRP44" s="176"/>
      <c r="TRQ44" s="176"/>
      <c r="TRR44" s="358" t="s">
        <v>22</v>
      </c>
      <c r="TRS44" s="359">
        <v>0.4</v>
      </c>
      <c r="TRT44" s="356" t="s">
        <v>774</v>
      </c>
      <c r="TRU44" s="355" t="s">
        <v>773</v>
      </c>
      <c r="TRV44" s="356" t="s">
        <v>764</v>
      </c>
      <c r="TRW44" s="357"/>
      <c r="TRX44" s="176"/>
      <c r="TRY44" s="176"/>
      <c r="TRZ44" s="358" t="s">
        <v>22</v>
      </c>
      <c r="TSA44" s="359">
        <v>0.4</v>
      </c>
      <c r="TSB44" s="356" t="s">
        <v>774</v>
      </c>
      <c r="TSC44" s="355" t="s">
        <v>773</v>
      </c>
      <c r="TSD44" s="356" t="s">
        <v>764</v>
      </c>
      <c r="TSE44" s="357"/>
      <c r="TSF44" s="176"/>
      <c r="TSG44" s="176"/>
      <c r="TSH44" s="358" t="s">
        <v>22</v>
      </c>
      <c r="TSI44" s="359">
        <v>0.4</v>
      </c>
      <c r="TSJ44" s="356" t="s">
        <v>774</v>
      </c>
      <c r="TSK44" s="355" t="s">
        <v>773</v>
      </c>
      <c r="TSL44" s="356" t="s">
        <v>764</v>
      </c>
      <c r="TSM44" s="357"/>
      <c r="TSN44" s="176"/>
      <c r="TSO44" s="176"/>
      <c r="TSP44" s="358" t="s">
        <v>22</v>
      </c>
      <c r="TSQ44" s="359">
        <v>0.4</v>
      </c>
      <c r="TSR44" s="356" t="s">
        <v>774</v>
      </c>
      <c r="TSS44" s="355" t="s">
        <v>773</v>
      </c>
      <c r="TST44" s="356" t="s">
        <v>764</v>
      </c>
      <c r="TSU44" s="357"/>
      <c r="TSV44" s="176"/>
      <c r="TSW44" s="176"/>
      <c r="TSX44" s="358" t="s">
        <v>22</v>
      </c>
      <c r="TSY44" s="359">
        <v>0.4</v>
      </c>
      <c r="TSZ44" s="356" t="s">
        <v>774</v>
      </c>
      <c r="TTA44" s="355" t="s">
        <v>773</v>
      </c>
      <c r="TTB44" s="356" t="s">
        <v>764</v>
      </c>
      <c r="TTC44" s="357"/>
      <c r="TTD44" s="176"/>
      <c r="TTE44" s="176"/>
      <c r="TTF44" s="358" t="s">
        <v>22</v>
      </c>
      <c r="TTG44" s="359">
        <v>0.4</v>
      </c>
      <c r="TTH44" s="356" t="s">
        <v>774</v>
      </c>
      <c r="TTI44" s="355" t="s">
        <v>773</v>
      </c>
      <c r="TTJ44" s="356" t="s">
        <v>764</v>
      </c>
      <c r="TTK44" s="357"/>
      <c r="TTL44" s="176"/>
      <c r="TTM44" s="176"/>
      <c r="TTN44" s="358" t="s">
        <v>22</v>
      </c>
      <c r="TTO44" s="359">
        <v>0.4</v>
      </c>
      <c r="TTP44" s="356" t="s">
        <v>774</v>
      </c>
      <c r="TTQ44" s="355" t="s">
        <v>773</v>
      </c>
      <c r="TTR44" s="356" t="s">
        <v>764</v>
      </c>
      <c r="TTS44" s="357"/>
      <c r="TTT44" s="176"/>
      <c r="TTU44" s="176"/>
      <c r="TTV44" s="358" t="s">
        <v>22</v>
      </c>
      <c r="TTW44" s="359">
        <v>0.4</v>
      </c>
      <c r="TTX44" s="356" t="s">
        <v>774</v>
      </c>
      <c r="TTY44" s="355" t="s">
        <v>773</v>
      </c>
      <c r="TTZ44" s="356" t="s">
        <v>764</v>
      </c>
      <c r="TUA44" s="357"/>
      <c r="TUB44" s="176"/>
      <c r="TUC44" s="176"/>
      <c r="TUD44" s="358" t="s">
        <v>22</v>
      </c>
      <c r="TUE44" s="359">
        <v>0.4</v>
      </c>
      <c r="TUF44" s="356" t="s">
        <v>774</v>
      </c>
      <c r="TUG44" s="355" t="s">
        <v>773</v>
      </c>
      <c r="TUH44" s="356" t="s">
        <v>764</v>
      </c>
      <c r="TUI44" s="357"/>
      <c r="TUJ44" s="176"/>
      <c r="TUK44" s="176"/>
      <c r="TUL44" s="358" t="s">
        <v>22</v>
      </c>
      <c r="TUM44" s="359">
        <v>0.4</v>
      </c>
      <c r="TUN44" s="356" t="s">
        <v>774</v>
      </c>
      <c r="TUO44" s="355" t="s">
        <v>773</v>
      </c>
      <c r="TUP44" s="356" t="s">
        <v>764</v>
      </c>
      <c r="TUQ44" s="357"/>
      <c r="TUR44" s="176"/>
      <c r="TUS44" s="176"/>
      <c r="TUT44" s="358" t="s">
        <v>22</v>
      </c>
      <c r="TUU44" s="359">
        <v>0.4</v>
      </c>
      <c r="TUV44" s="356" t="s">
        <v>774</v>
      </c>
      <c r="TUW44" s="355" t="s">
        <v>773</v>
      </c>
      <c r="TUX44" s="356" t="s">
        <v>764</v>
      </c>
      <c r="TUY44" s="357"/>
      <c r="TUZ44" s="176"/>
      <c r="TVA44" s="176"/>
      <c r="TVB44" s="358" t="s">
        <v>22</v>
      </c>
      <c r="TVC44" s="359">
        <v>0.4</v>
      </c>
      <c r="TVD44" s="356" t="s">
        <v>774</v>
      </c>
      <c r="TVE44" s="355" t="s">
        <v>773</v>
      </c>
      <c r="TVF44" s="356" t="s">
        <v>764</v>
      </c>
      <c r="TVG44" s="357"/>
      <c r="TVH44" s="176"/>
      <c r="TVI44" s="176"/>
      <c r="TVJ44" s="358" t="s">
        <v>22</v>
      </c>
      <c r="TVK44" s="359">
        <v>0.4</v>
      </c>
      <c r="TVL44" s="356" t="s">
        <v>774</v>
      </c>
      <c r="TVM44" s="355" t="s">
        <v>773</v>
      </c>
      <c r="TVN44" s="356" t="s">
        <v>764</v>
      </c>
      <c r="TVO44" s="357"/>
      <c r="TVP44" s="176"/>
      <c r="TVQ44" s="176"/>
      <c r="TVR44" s="358" t="s">
        <v>22</v>
      </c>
      <c r="TVS44" s="359">
        <v>0.4</v>
      </c>
      <c r="TVT44" s="356" t="s">
        <v>774</v>
      </c>
      <c r="TVU44" s="355" t="s">
        <v>773</v>
      </c>
      <c r="TVV44" s="356" t="s">
        <v>764</v>
      </c>
      <c r="TVW44" s="357"/>
      <c r="TVX44" s="176"/>
      <c r="TVY44" s="176"/>
      <c r="TVZ44" s="358" t="s">
        <v>22</v>
      </c>
      <c r="TWA44" s="359">
        <v>0.4</v>
      </c>
      <c r="TWB44" s="356" t="s">
        <v>774</v>
      </c>
      <c r="TWC44" s="355" t="s">
        <v>773</v>
      </c>
      <c r="TWD44" s="356" t="s">
        <v>764</v>
      </c>
      <c r="TWE44" s="357"/>
      <c r="TWF44" s="176"/>
      <c r="TWG44" s="176"/>
      <c r="TWH44" s="358" t="s">
        <v>22</v>
      </c>
      <c r="TWI44" s="359">
        <v>0.4</v>
      </c>
      <c r="TWJ44" s="356" t="s">
        <v>774</v>
      </c>
      <c r="TWK44" s="355" t="s">
        <v>773</v>
      </c>
      <c r="TWL44" s="356" t="s">
        <v>764</v>
      </c>
      <c r="TWM44" s="357"/>
      <c r="TWN44" s="176"/>
      <c r="TWO44" s="176"/>
      <c r="TWP44" s="358" t="s">
        <v>22</v>
      </c>
      <c r="TWQ44" s="359">
        <v>0.4</v>
      </c>
      <c r="TWR44" s="356" t="s">
        <v>774</v>
      </c>
      <c r="TWS44" s="355" t="s">
        <v>773</v>
      </c>
      <c r="TWT44" s="356" t="s">
        <v>764</v>
      </c>
      <c r="TWU44" s="357"/>
      <c r="TWV44" s="176"/>
      <c r="TWW44" s="176"/>
      <c r="TWX44" s="358" t="s">
        <v>22</v>
      </c>
      <c r="TWY44" s="359">
        <v>0.4</v>
      </c>
      <c r="TWZ44" s="356" t="s">
        <v>774</v>
      </c>
      <c r="TXA44" s="355" t="s">
        <v>773</v>
      </c>
      <c r="TXB44" s="356" t="s">
        <v>764</v>
      </c>
      <c r="TXC44" s="357"/>
      <c r="TXD44" s="176"/>
      <c r="TXE44" s="176"/>
      <c r="TXF44" s="358" t="s">
        <v>22</v>
      </c>
      <c r="TXG44" s="359">
        <v>0.4</v>
      </c>
      <c r="TXH44" s="356" t="s">
        <v>774</v>
      </c>
      <c r="TXI44" s="355" t="s">
        <v>773</v>
      </c>
      <c r="TXJ44" s="356" t="s">
        <v>764</v>
      </c>
      <c r="TXK44" s="357"/>
      <c r="TXL44" s="176"/>
      <c r="TXM44" s="176"/>
      <c r="TXN44" s="358" t="s">
        <v>22</v>
      </c>
      <c r="TXO44" s="359">
        <v>0.4</v>
      </c>
      <c r="TXP44" s="356" t="s">
        <v>774</v>
      </c>
      <c r="TXQ44" s="355" t="s">
        <v>773</v>
      </c>
      <c r="TXR44" s="356" t="s">
        <v>764</v>
      </c>
      <c r="TXS44" s="357"/>
      <c r="TXT44" s="176"/>
      <c r="TXU44" s="176"/>
      <c r="TXV44" s="358" t="s">
        <v>22</v>
      </c>
      <c r="TXW44" s="359">
        <v>0.4</v>
      </c>
      <c r="TXX44" s="356" t="s">
        <v>774</v>
      </c>
      <c r="TXY44" s="355" t="s">
        <v>773</v>
      </c>
      <c r="TXZ44" s="356" t="s">
        <v>764</v>
      </c>
      <c r="TYA44" s="357"/>
      <c r="TYB44" s="176"/>
      <c r="TYC44" s="176"/>
      <c r="TYD44" s="358" t="s">
        <v>22</v>
      </c>
      <c r="TYE44" s="359">
        <v>0.4</v>
      </c>
      <c r="TYF44" s="356" t="s">
        <v>774</v>
      </c>
      <c r="TYG44" s="355" t="s">
        <v>773</v>
      </c>
      <c r="TYH44" s="356" t="s">
        <v>764</v>
      </c>
      <c r="TYI44" s="357"/>
      <c r="TYJ44" s="176"/>
      <c r="TYK44" s="176"/>
      <c r="TYL44" s="358" t="s">
        <v>22</v>
      </c>
      <c r="TYM44" s="359">
        <v>0.4</v>
      </c>
      <c r="TYN44" s="356" t="s">
        <v>774</v>
      </c>
      <c r="TYO44" s="355" t="s">
        <v>773</v>
      </c>
      <c r="TYP44" s="356" t="s">
        <v>764</v>
      </c>
      <c r="TYQ44" s="357"/>
      <c r="TYR44" s="176"/>
      <c r="TYS44" s="176"/>
      <c r="TYT44" s="358" t="s">
        <v>22</v>
      </c>
      <c r="TYU44" s="359">
        <v>0.4</v>
      </c>
      <c r="TYV44" s="356" t="s">
        <v>774</v>
      </c>
      <c r="TYW44" s="355" t="s">
        <v>773</v>
      </c>
      <c r="TYX44" s="356" t="s">
        <v>764</v>
      </c>
      <c r="TYY44" s="357"/>
      <c r="TYZ44" s="176"/>
      <c r="TZA44" s="176"/>
      <c r="TZB44" s="358" t="s">
        <v>22</v>
      </c>
      <c r="TZC44" s="359">
        <v>0.4</v>
      </c>
      <c r="TZD44" s="356" t="s">
        <v>774</v>
      </c>
      <c r="TZE44" s="355" t="s">
        <v>773</v>
      </c>
      <c r="TZF44" s="356" t="s">
        <v>764</v>
      </c>
      <c r="TZG44" s="357"/>
      <c r="TZH44" s="176"/>
      <c r="TZI44" s="176"/>
      <c r="TZJ44" s="358" t="s">
        <v>22</v>
      </c>
      <c r="TZK44" s="359">
        <v>0.4</v>
      </c>
      <c r="TZL44" s="356" t="s">
        <v>774</v>
      </c>
      <c r="TZM44" s="355" t="s">
        <v>773</v>
      </c>
      <c r="TZN44" s="356" t="s">
        <v>764</v>
      </c>
      <c r="TZO44" s="357"/>
      <c r="TZP44" s="176"/>
      <c r="TZQ44" s="176"/>
      <c r="TZR44" s="358" t="s">
        <v>22</v>
      </c>
      <c r="TZS44" s="359">
        <v>0.4</v>
      </c>
      <c r="TZT44" s="356" t="s">
        <v>774</v>
      </c>
      <c r="TZU44" s="355" t="s">
        <v>773</v>
      </c>
      <c r="TZV44" s="356" t="s">
        <v>764</v>
      </c>
      <c r="TZW44" s="357"/>
      <c r="TZX44" s="176"/>
      <c r="TZY44" s="176"/>
      <c r="TZZ44" s="358" t="s">
        <v>22</v>
      </c>
      <c r="UAA44" s="359">
        <v>0.4</v>
      </c>
      <c r="UAB44" s="356" t="s">
        <v>774</v>
      </c>
      <c r="UAC44" s="355" t="s">
        <v>773</v>
      </c>
      <c r="UAD44" s="356" t="s">
        <v>764</v>
      </c>
      <c r="UAE44" s="357"/>
      <c r="UAF44" s="176"/>
      <c r="UAG44" s="176"/>
      <c r="UAH44" s="358" t="s">
        <v>22</v>
      </c>
      <c r="UAI44" s="359">
        <v>0.4</v>
      </c>
      <c r="UAJ44" s="356" t="s">
        <v>774</v>
      </c>
      <c r="UAK44" s="355" t="s">
        <v>773</v>
      </c>
      <c r="UAL44" s="356" t="s">
        <v>764</v>
      </c>
      <c r="UAM44" s="357"/>
      <c r="UAN44" s="176"/>
      <c r="UAO44" s="176"/>
      <c r="UAP44" s="358" t="s">
        <v>22</v>
      </c>
      <c r="UAQ44" s="359">
        <v>0.4</v>
      </c>
      <c r="UAR44" s="356" t="s">
        <v>774</v>
      </c>
      <c r="UAS44" s="355" t="s">
        <v>773</v>
      </c>
      <c r="UAT44" s="356" t="s">
        <v>764</v>
      </c>
      <c r="UAU44" s="357"/>
      <c r="UAV44" s="176"/>
      <c r="UAW44" s="176"/>
      <c r="UAX44" s="358" t="s">
        <v>22</v>
      </c>
      <c r="UAY44" s="359">
        <v>0.4</v>
      </c>
      <c r="UAZ44" s="356" t="s">
        <v>774</v>
      </c>
      <c r="UBA44" s="355" t="s">
        <v>773</v>
      </c>
      <c r="UBB44" s="356" t="s">
        <v>764</v>
      </c>
      <c r="UBC44" s="357"/>
      <c r="UBD44" s="176"/>
      <c r="UBE44" s="176"/>
      <c r="UBF44" s="358" t="s">
        <v>22</v>
      </c>
      <c r="UBG44" s="359">
        <v>0.4</v>
      </c>
      <c r="UBH44" s="356" t="s">
        <v>774</v>
      </c>
      <c r="UBI44" s="355" t="s">
        <v>773</v>
      </c>
      <c r="UBJ44" s="356" t="s">
        <v>764</v>
      </c>
      <c r="UBK44" s="357"/>
      <c r="UBL44" s="176"/>
      <c r="UBM44" s="176"/>
      <c r="UBN44" s="358" t="s">
        <v>22</v>
      </c>
      <c r="UBO44" s="359">
        <v>0.4</v>
      </c>
      <c r="UBP44" s="356" t="s">
        <v>774</v>
      </c>
      <c r="UBQ44" s="355" t="s">
        <v>773</v>
      </c>
      <c r="UBR44" s="356" t="s">
        <v>764</v>
      </c>
      <c r="UBS44" s="357"/>
      <c r="UBT44" s="176"/>
      <c r="UBU44" s="176"/>
      <c r="UBV44" s="358" t="s">
        <v>22</v>
      </c>
      <c r="UBW44" s="359">
        <v>0.4</v>
      </c>
      <c r="UBX44" s="356" t="s">
        <v>774</v>
      </c>
      <c r="UBY44" s="355" t="s">
        <v>773</v>
      </c>
      <c r="UBZ44" s="356" t="s">
        <v>764</v>
      </c>
      <c r="UCA44" s="357"/>
      <c r="UCB44" s="176"/>
      <c r="UCC44" s="176"/>
      <c r="UCD44" s="358" t="s">
        <v>22</v>
      </c>
      <c r="UCE44" s="359">
        <v>0.4</v>
      </c>
      <c r="UCF44" s="356" t="s">
        <v>774</v>
      </c>
      <c r="UCG44" s="355" t="s">
        <v>773</v>
      </c>
      <c r="UCH44" s="356" t="s">
        <v>764</v>
      </c>
      <c r="UCI44" s="357"/>
      <c r="UCJ44" s="176"/>
      <c r="UCK44" s="176"/>
      <c r="UCL44" s="358" t="s">
        <v>22</v>
      </c>
      <c r="UCM44" s="359">
        <v>0.4</v>
      </c>
      <c r="UCN44" s="356" t="s">
        <v>774</v>
      </c>
      <c r="UCO44" s="355" t="s">
        <v>773</v>
      </c>
      <c r="UCP44" s="356" t="s">
        <v>764</v>
      </c>
      <c r="UCQ44" s="357"/>
      <c r="UCR44" s="176"/>
      <c r="UCS44" s="176"/>
      <c r="UCT44" s="358" t="s">
        <v>22</v>
      </c>
      <c r="UCU44" s="359">
        <v>0.4</v>
      </c>
      <c r="UCV44" s="356" t="s">
        <v>774</v>
      </c>
      <c r="UCW44" s="355" t="s">
        <v>773</v>
      </c>
      <c r="UCX44" s="356" t="s">
        <v>764</v>
      </c>
      <c r="UCY44" s="357"/>
      <c r="UCZ44" s="176"/>
      <c r="UDA44" s="176"/>
      <c r="UDB44" s="358" t="s">
        <v>22</v>
      </c>
      <c r="UDC44" s="359">
        <v>0.4</v>
      </c>
      <c r="UDD44" s="356" t="s">
        <v>774</v>
      </c>
      <c r="UDE44" s="355" t="s">
        <v>773</v>
      </c>
      <c r="UDF44" s="356" t="s">
        <v>764</v>
      </c>
      <c r="UDG44" s="357"/>
      <c r="UDH44" s="176"/>
      <c r="UDI44" s="176"/>
      <c r="UDJ44" s="358" t="s">
        <v>22</v>
      </c>
      <c r="UDK44" s="359">
        <v>0.4</v>
      </c>
      <c r="UDL44" s="356" t="s">
        <v>774</v>
      </c>
      <c r="UDM44" s="355" t="s">
        <v>773</v>
      </c>
      <c r="UDN44" s="356" t="s">
        <v>764</v>
      </c>
      <c r="UDO44" s="357"/>
      <c r="UDP44" s="176"/>
      <c r="UDQ44" s="176"/>
      <c r="UDR44" s="358" t="s">
        <v>22</v>
      </c>
      <c r="UDS44" s="359">
        <v>0.4</v>
      </c>
      <c r="UDT44" s="356" t="s">
        <v>774</v>
      </c>
      <c r="UDU44" s="355" t="s">
        <v>773</v>
      </c>
      <c r="UDV44" s="356" t="s">
        <v>764</v>
      </c>
      <c r="UDW44" s="357"/>
      <c r="UDX44" s="176"/>
      <c r="UDY44" s="176"/>
      <c r="UDZ44" s="358" t="s">
        <v>22</v>
      </c>
      <c r="UEA44" s="359">
        <v>0.4</v>
      </c>
      <c r="UEB44" s="356" t="s">
        <v>774</v>
      </c>
      <c r="UEC44" s="355" t="s">
        <v>773</v>
      </c>
      <c r="UED44" s="356" t="s">
        <v>764</v>
      </c>
      <c r="UEE44" s="357"/>
      <c r="UEF44" s="176"/>
      <c r="UEG44" s="176"/>
      <c r="UEH44" s="358" t="s">
        <v>22</v>
      </c>
      <c r="UEI44" s="359">
        <v>0.4</v>
      </c>
      <c r="UEJ44" s="356" t="s">
        <v>774</v>
      </c>
      <c r="UEK44" s="355" t="s">
        <v>773</v>
      </c>
      <c r="UEL44" s="356" t="s">
        <v>764</v>
      </c>
      <c r="UEM44" s="357"/>
      <c r="UEN44" s="176"/>
      <c r="UEO44" s="176"/>
      <c r="UEP44" s="358" t="s">
        <v>22</v>
      </c>
      <c r="UEQ44" s="359">
        <v>0.4</v>
      </c>
      <c r="UER44" s="356" t="s">
        <v>774</v>
      </c>
      <c r="UES44" s="355" t="s">
        <v>773</v>
      </c>
      <c r="UET44" s="356" t="s">
        <v>764</v>
      </c>
      <c r="UEU44" s="357"/>
      <c r="UEV44" s="176"/>
      <c r="UEW44" s="176"/>
      <c r="UEX44" s="358" t="s">
        <v>22</v>
      </c>
      <c r="UEY44" s="359">
        <v>0.4</v>
      </c>
      <c r="UEZ44" s="356" t="s">
        <v>774</v>
      </c>
      <c r="UFA44" s="355" t="s">
        <v>773</v>
      </c>
      <c r="UFB44" s="356" t="s">
        <v>764</v>
      </c>
      <c r="UFC44" s="357"/>
      <c r="UFD44" s="176"/>
      <c r="UFE44" s="176"/>
      <c r="UFF44" s="358" t="s">
        <v>22</v>
      </c>
      <c r="UFG44" s="359">
        <v>0.4</v>
      </c>
      <c r="UFH44" s="356" t="s">
        <v>774</v>
      </c>
      <c r="UFI44" s="355" t="s">
        <v>773</v>
      </c>
      <c r="UFJ44" s="356" t="s">
        <v>764</v>
      </c>
      <c r="UFK44" s="357"/>
      <c r="UFL44" s="176"/>
      <c r="UFM44" s="176"/>
      <c r="UFN44" s="358" t="s">
        <v>22</v>
      </c>
      <c r="UFO44" s="359">
        <v>0.4</v>
      </c>
      <c r="UFP44" s="356" t="s">
        <v>774</v>
      </c>
      <c r="UFQ44" s="355" t="s">
        <v>773</v>
      </c>
      <c r="UFR44" s="356" t="s">
        <v>764</v>
      </c>
      <c r="UFS44" s="357"/>
      <c r="UFT44" s="176"/>
      <c r="UFU44" s="176"/>
      <c r="UFV44" s="358" t="s">
        <v>22</v>
      </c>
      <c r="UFW44" s="359">
        <v>0.4</v>
      </c>
      <c r="UFX44" s="356" t="s">
        <v>774</v>
      </c>
      <c r="UFY44" s="355" t="s">
        <v>773</v>
      </c>
      <c r="UFZ44" s="356" t="s">
        <v>764</v>
      </c>
      <c r="UGA44" s="357"/>
      <c r="UGB44" s="176"/>
      <c r="UGC44" s="176"/>
      <c r="UGD44" s="358" t="s">
        <v>22</v>
      </c>
      <c r="UGE44" s="359">
        <v>0.4</v>
      </c>
      <c r="UGF44" s="356" t="s">
        <v>774</v>
      </c>
      <c r="UGG44" s="355" t="s">
        <v>773</v>
      </c>
      <c r="UGH44" s="356" t="s">
        <v>764</v>
      </c>
      <c r="UGI44" s="357"/>
      <c r="UGJ44" s="176"/>
      <c r="UGK44" s="176"/>
      <c r="UGL44" s="358" t="s">
        <v>22</v>
      </c>
      <c r="UGM44" s="359">
        <v>0.4</v>
      </c>
      <c r="UGN44" s="356" t="s">
        <v>774</v>
      </c>
      <c r="UGO44" s="355" t="s">
        <v>773</v>
      </c>
      <c r="UGP44" s="356" t="s">
        <v>764</v>
      </c>
      <c r="UGQ44" s="357"/>
      <c r="UGR44" s="176"/>
      <c r="UGS44" s="176"/>
      <c r="UGT44" s="358" t="s">
        <v>22</v>
      </c>
      <c r="UGU44" s="359">
        <v>0.4</v>
      </c>
      <c r="UGV44" s="356" t="s">
        <v>774</v>
      </c>
      <c r="UGW44" s="355" t="s">
        <v>773</v>
      </c>
      <c r="UGX44" s="356" t="s">
        <v>764</v>
      </c>
      <c r="UGY44" s="357"/>
      <c r="UGZ44" s="176"/>
      <c r="UHA44" s="176"/>
      <c r="UHB44" s="358" t="s">
        <v>22</v>
      </c>
      <c r="UHC44" s="359">
        <v>0.4</v>
      </c>
      <c r="UHD44" s="356" t="s">
        <v>774</v>
      </c>
      <c r="UHE44" s="355" t="s">
        <v>773</v>
      </c>
      <c r="UHF44" s="356" t="s">
        <v>764</v>
      </c>
      <c r="UHG44" s="357"/>
      <c r="UHH44" s="176"/>
      <c r="UHI44" s="176"/>
      <c r="UHJ44" s="358" t="s">
        <v>22</v>
      </c>
      <c r="UHK44" s="359">
        <v>0.4</v>
      </c>
      <c r="UHL44" s="356" t="s">
        <v>774</v>
      </c>
      <c r="UHM44" s="355" t="s">
        <v>773</v>
      </c>
      <c r="UHN44" s="356" t="s">
        <v>764</v>
      </c>
      <c r="UHO44" s="357"/>
      <c r="UHP44" s="176"/>
      <c r="UHQ44" s="176"/>
      <c r="UHR44" s="358" t="s">
        <v>22</v>
      </c>
      <c r="UHS44" s="359">
        <v>0.4</v>
      </c>
      <c r="UHT44" s="356" t="s">
        <v>774</v>
      </c>
      <c r="UHU44" s="355" t="s">
        <v>773</v>
      </c>
      <c r="UHV44" s="356" t="s">
        <v>764</v>
      </c>
      <c r="UHW44" s="357"/>
      <c r="UHX44" s="176"/>
      <c r="UHY44" s="176"/>
      <c r="UHZ44" s="358" t="s">
        <v>22</v>
      </c>
      <c r="UIA44" s="359">
        <v>0.4</v>
      </c>
      <c r="UIB44" s="356" t="s">
        <v>774</v>
      </c>
      <c r="UIC44" s="355" t="s">
        <v>773</v>
      </c>
      <c r="UID44" s="356" t="s">
        <v>764</v>
      </c>
      <c r="UIE44" s="357"/>
      <c r="UIF44" s="176"/>
      <c r="UIG44" s="176"/>
      <c r="UIH44" s="358" t="s">
        <v>22</v>
      </c>
      <c r="UII44" s="359">
        <v>0.4</v>
      </c>
      <c r="UIJ44" s="356" t="s">
        <v>774</v>
      </c>
      <c r="UIK44" s="355" t="s">
        <v>773</v>
      </c>
      <c r="UIL44" s="356" t="s">
        <v>764</v>
      </c>
      <c r="UIM44" s="357"/>
      <c r="UIN44" s="176"/>
      <c r="UIO44" s="176"/>
      <c r="UIP44" s="358" t="s">
        <v>22</v>
      </c>
      <c r="UIQ44" s="359">
        <v>0.4</v>
      </c>
      <c r="UIR44" s="356" t="s">
        <v>774</v>
      </c>
      <c r="UIS44" s="355" t="s">
        <v>773</v>
      </c>
      <c r="UIT44" s="356" t="s">
        <v>764</v>
      </c>
      <c r="UIU44" s="357"/>
      <c r="UIV44" s="176"/>
      <c r="UIW44" s="176"/>
      <c r="UIX44" s="358" t="s">
        <v>22</v>
      </c>
      <c r="UIY44" s="359">
        <v>0.4</v>
      </c>
      <c r="UIZ44" s="356" t="s">
        <v>774</v>
      </c>
      <c r="UJA44" s="355" t="s">
        <v>773</v>
      </c>
      <c r="UJB44" s="356" t="s">
        <v>764</v>
      </c>
      <c r="UJC44" s="357"/>
      <c r="UJD44" s="176"/>
      <c r="UJE44" s="176"/>
      <c r="UJF44" s="358" t="s">
        <v>22</v>
      </c>
      <c r="UJG44" s="359">
        <v>0.4</v>
      </c>
      <c r="UJH44" s="356" t="s">
        <v>774</v>
      </c>
      <c r="UJI44" s="355" t="s">
        <v>773</v>
      </c>
      <c r="UJJ44" s="356" t="s">
        <v>764</v>
      </c>
      <c r="UJK44" s="357"/>
      <c r="UJL44" s="176"/>
      <c r="UJM44" s="176"/>
      <c r="UJN44" s="358" t="s">
        <v>22</v>
      </c>
      <c r="UJO44" s="359">
        <v>0.4</v>
      </c>
      <c r="UJP44" s="356" t="s">
        <v>774</v>
      </c>
      <c r="UJQ44" s="355" t="s">
        <v>773</v>
      </c>
      <c r="UJR44" s="356" t="s">
        <v>764</v>
      </c>
      <c r="UJS44" s="357"/>
      <c r="UJT44" s="176"/>
      <c r="UJU44" s="176"/>
      <c r="UJV44" s="358" t="s">
        <v>22</v>
      </c>
      <c r="UJW44" s="359">
        <v>0.4</v>
      </c>
      <c r="UJX44" s="356" t="s">
        <v>774</v>
      </c>
      <c r="UJY44" s="355" t="s">
        <v>773</v>
      </c>
      <c r="UJZ44" s="356" t="s">
        <v>764</v>
      </c>
      <c r="UKA44" s="357"/>
      <c r="UKB44" s="176"/>
      <c r="UKC44" s="176"/>
      <c r="UKD44" s="358" t="s">
        <v>22</v>
      </c>
      <c r="UKE44" s="359">
        <v>0.4</v>
      </c>
      <c r="UKF44" s="356" t="s">
        <v>774</v>
      </c>
      <c r="UKG44" s="355" t="s">
        <v>773</v>
      </c>
      <c r="UKH44" s="356" t="s">
        <v>764</v>
      </c>
      <c r="UKI44" s="357"/>
      <c r="UKJ44" s="176"/>
      <c r="UKK44" s="176"/>
      <c r="UKL44" s="358" t="s">
        <v>22</v>
      </c>
      <c r="UKM44" s="359">
        <v>0.4</v>
      </c>
      <c r="UKN44" s="356" t="s">
        <v>774</v>
      </c>
      <c r="UKO44" s="355" t="s">
        <v>773</v>
      </c>
      <c r="UKP44" s="356" t="s">
        <v>764</v>
      </c>
      <c r="UKQ44" s="357"/>
      <c r="UKR44" s="176"/>
      <c r="UKS44" s="176"/>
      <c r="UKT44" s="358" t="s">
        <v>22</v>
      </c>
      <c r="UKU44" s="359">
        <v>0.4</v>
      </c>
      <c r="UKV44" s="356" t="s">
        <v>774</v>
      </c>
      <c r="UKW44" s="355" t="s">
        <v>773</v>
      </c>
      <c r="UKX44" s="356" t="s">
        <v>764</v>
      </c>
      <c r="UKY44" s="357"/>
      <c r="UKZ44" s="176"/>
      <c r="ULA44" s="176"/>
      <c r="ULB44" s="358" t="s">
        <v>22</v>
      </c>
      <c r="ULC44" s="359">
        <v>0.4</v>
      </c>
      <c r="ULD44" s="356" t="s">
        <v>774</v>
      </c>
      <c r="ULE44" s="355" t="s">
        <v>773</v>
      </c>
      <c r="ULF44" s="356" t="s">
        <v>764</v>
      </c>
      <c r="ULG44" s="357"/>
      <c r="ULH44" s="176"/>
      <c r="ULI44" s="176"/>
      <c r="ULJ44" s="358" t="s">
        <v>22</v>
      </c>
      <c r="ULK44" s="359">
        <v>0.4</v>
      </c>
      <c r="ULL44" s="356" t="s">
        <v>774</v>
      </c>
      <c r="ULM44" s="355" t="s">
        <v>773</v>
      </c>
      <c r="ULN44" s="356" t="s">
        <v>764</v>
      </c>
      <c r="ULO44" s="357"/>
      <c r="ULP44" s="176"/>
      <c r="ULQ44" s="176"/>
      <c r="ULR44" s="358" t="s">
        <v>22</v>
      </c>
      <c r="ULS44" s="359">
        <v>0.4</v>
      </c>
      <c r="ULT44" s="356" t="s">
        <v>774</v>
      </c>
      <c r="ULU44" s="355" t="s">
        <v>773</v>
      </c>
      <c r="ULV44" s="356" t="s">
        <v>764</v>
      </c>
      <c r="ULW44" s="357"/>
      <c r="ULX44" s="176"/>
      <c r="ULY44" s="176"/>
      <c r="ULZ44" s="358" t="s">
        <v>22</v>
      </c>
      <c r="UMA44" s="359">
        <v>0.4</v>
      </c>
      <c r="UMB44" s="356" t="s">
        <v>774</v>
      </c>
      <c r="UMC44" s="355" t="s">
        <v>773</v>
      </c>
      <c r="UMD44" s="356" t="s">
        <v>764</v>
      </c>
      <c r="UME44" s="357"/>
      <c r="UMF44" s="176"/>
      <c r="UMG44" s="176"/>
      <c r="UMH44" s="358" t="s">
        <v>22</v>
      </c>
      <c r="UMI44" s="359">
        <v>0.4</v>
      </c>
      <c r="UMJ44" s="356" t="s">
        <v>774</v>
      </c>
      <c r="UMK44" s="355" t="s">
        <v>773</v>
      </c>
      <c r="UML44" s="356" t="s">
        <v>764</v>
      </c>
      <c r="UMM44" s="357"/>
      <c r="UMN44" s="176"/>
      <c r="UMO44" s="176"/>
      <c r="UMP44" s="358" t="s">
        <v>22</v>
      </c>
      <c r="UMQ44" s="359">
        <v>0.4</v>
      </c>
      <c r="UMR44" s="356" t="s">
        <v>774</v>
      </c>
      <c r="UMS44" s="355" t="s">
        <v>773</v>
      </c>
      <c r="UMT44" s="356" t="s">
        <v>764</v>
      </c>
      <c r="UMU44" s="357"/>
      <c r="UMV44" s="176"/>
      <c r="UMW44" s="176"/>
      <c r="UMX44" s="358" t="s">
        <v>22</v>
      </c>
      <c r="UMY44" s="359">
        <v>0.4</v>
      </c>
      <c r="UMZ44" s="356" t="s">
        <v>774</v>
      </c>
      <c r="UNA44" s="355" t="s">
        <v>773</v>
      </c>
      <c r="UNB44" s="356" t="s">
        <v>764</v>
      </c>
      <c r="UNC44" s="357"/>
      <c r="UND44" s="176"/>
      <c r="UNE44" s="176"/>
      <c r="UNF44" s="358" t="s">
        <v>22</v>
      </c>
      <c r="UNG44" s="359">
        <v>0.4</v>
      </c>
      <c r="UNH44" s="356" t="s">
        <v>774</v>
      </c>
      <c r="UNI44" s="355" t="s">
        <v>773</v>
      </c>
      <c r="UNJ44" s="356" t="s">
        <v>764</v>
      </c>
      <c r="UNK44" s="357"/>
      <c r="UNL44" s="176"/>
      <c r="UNM44" s="176"/>
      <c r="UNN44" s="358" t="s">
        <v>22</v>
      </c>
      <c r="UNO44" s="359">
        <v>0.4</v>
      </c>
      <c r="UNP44" s="356" t="s">
        <v>774</v>
      </c>
      <c r="UNQ44" s="355" t="s">
        <v>773</v>
      </c>
      <c r="UNR44" s="356" t="s">
        <v>764</v>
      </c>
      <c r="UNS44" s="357"/>
      <c r="UNT44" s="176"/>
      <c r="UNU44" s="176"/>
      <c r="UNV44" s="358" t="s">
        <v>22</v>
      </c>
      <c r="UNW44" s="359">
        <v>0.4</v>
      </c>
      <c r="UNX44" s="356" t="s">
        <v>774</v>
      </c>
      <c r="UNY44" s="355" t="s">
        <v>773</v>
      </c>
      <c r="UNZ44" s="356" t="s">
        <v>764</v>
      </c>
      <c r="UOA44" s="357"/>
      <c r="UOB44" s="176"/>
      <c r="UOC44" s="176"/>
      <c r="UOD44" s="358" t="s">
        <v>22</v>
      </c>
      <c r="UOE44" s="359">
        <v>0.4</v>
      </c>
      <c r="UOF44" s="356" t="s">
        <v>774</v>
      </c>
      <c r="UOG44" s="355" t="s">
        <v>773</v>
      </c>
      <c r="UOH44" s="356" t="s">
        <v>764</v>
      </c>
      <c r="UOI44" s="357"/>
      <c r="UOJ44" s="176"/>
      <c r="UOK44" s="176"/>
      <c r="UOL44" s="358" t="s">
        <v>22</v>
      </c>
      <c r="UOM44" s="359">
        <v>0.4</v>
      </c>
      <c r="UON44" s="356" t="s">
        <v>774</v>
      </c>
      <c r="UOO44" s="355" t="s">
        <v>773</v>
      </c>
      <c r="UOP44" s="356" t="s">
        <v>764</v>
      </c>
      <c r="UOQ44" s="357"/>
      <c r="UOR44" s="176"/>
      <c r="UOS44" s="176"/>
      <c r="UOT44" s="358" t="s">
        <v>22</v>
      </c>
      <c r="UOU44" s="359">
        <v>0.4</v>
      </c>
      <c r="UOV44" s="356" t="s">
        <v>774</v>
      </c>
      <c r="UOW44" s="355" t="s">
        <v>773</v>
      </c>
      <c r="UOX44" s="356" t="s">
        <v>764</v>
      </c>
      <c r="UOY44" s="357"/>
      <c r="UOZ44" s="176"/>
      <c r="UPA44" s="176"/>
      <c r="UPB44" s="358" t="s">
        <v>22</v>
      </c>
      <c r="UPC44" s="359">
        <v>0.4</v>
      </c>
      <c r="UPD44" s="356" t="s">
        <v>774</v>
      </c>
      <c r="UPE44" s="355" t="s">
        <v>773</v>
      </c>
      <c r="UPF44" s="356" t="s">
        <v>764</v>
      </c>
      <c r="UPG44" s="357"/>
      <c r="UPH44" s="176"/>
      <c r="UPI44" s="176"/>
      <c r="UPJ44" s="358" t="s">
        <v>22</v>
      </c>
      <c r="UPK44" s="359">
        <v>0.4</v>
      </c>
      <c r="UPL44" s="356" t="s">
        <v>774</v>
      </c>
      <c r="UPM44" s="355" t="s">
        <v>773</v>
      </c>
      <c r="UPN44" s="356" t="s">
        <v>764</v>
      </c>
      <c r="UPO44" s="357"/>
      <c r="UPP44" s="176"/>
      <c r="UPQ44" s="176"/>
      <c r="UPR44" s="358" t="s">
        <v>22</v>
      </c>
      <c r="UPS44" s="359">
        <v>0.4</v>
      </c>
      <c r="UPT44" s="356" t="s">
        <v>774</v>
      </c>
      <c r="UPU44" s="355" t="s">
        <v>773</v>
      </c>
      <c r="UPV44" s="356" t="s">
        <v>764</v>
      </c>
      <c r="UPW44" s="357"/>
      <c r="UPX44" s="176"/>
      <c r="UPY44" s="176"/>
      <c r="UPZ44" s="358" t="s">
        <v>22</v>
      </c>
      <c r="UQA44" s="359">
        <v>0.4</v>
      </c>
      <c r="UQB44" s="356" t="s">
        <v>774</v>
      </c>
      <c r="UQC44" s="355" t="s">
        <v>773</v>
      </c>
      <c r="UQD44" s="356" t="s">
        <v>764</v>
      </c>
      <c r="UQE44" s="357"/>
      <c r="UQF44" s="176"/>
      <c r="UQG44" s="176"/>
      <c r="UQH44" s="358" t="s">
        <v>22</v>
      </c>
      <c r="UQI44" s="359">
        <v>0.4</v>
      </c>
      <c r="UQJ44" s="356" t="s">
        <v>774</v>
      </c>
      <c r="UQK44" s="355" t="s">
        <v>773</v>
      </c>
      <c r="UQL44" s="356" t="s">
        <v>764</v>
      </c>
      <c r="UQM44" s="357"/>
      <c r="UQN44" s="176"/>
      <c r="UQO44" s="176"/>
      <c r="UQP44" s="358" t="s">
        <v>22</v>
      </c>
      <c r="UQQ44" s="359">
        <v>0.4</v>
      </c>
      <c r="UQR44" s="356" t="s">
        <v>774</v>
      </c>
      <c r="UQS44" s="355" t="s">
        <v>773</v>
      </c>
      <c r="UQT44" s="356" t="s">
        <v>764</v>
      </c>
      <c r="UQU44" s="357"/>
      <c r="UQV44" s="176"/>
      <c r="UQW44" s="176"/>
      <c r="UQX44" s="358" t="s">
        <v>22</v>
      </c>
      <c r="UQY44" s="359">
        <v>0.4</v>
      </c>
      <c r="UQZ44" s="356" t="s">
        <v>774</v>
      </c>
      <c r="URA44" s="355" t="s">
        <v>773</v>
      </c>
      <c r="URB44" s="356" t="s">
        <v>764</v>
      </c>
      <c r="URC44" s="357"/>
      <c r="URD44" s="176"/>
      <c r="URE44" s="176"/>
      <c r="URF44" s="358" t="s">
        <v>22</v>
      </c>
      <c r="URG44" s="359">
        <v>0.4</v>
      </c>
      <c r="URH44" s="356" t="s">
        <v>774</v>
      </c>
      <c r="URI44" s="355" t="s">
        <v>773</v>
      </c>
      <c r="URJ44" s="356" t="s">
        <v>764</v>
      </c>
      <c r="URK44" s="357"/>
      <c r="URL44" s="176"/>
      <c r="URM44" s="176"/>
      <c r="URN44" s="358" t="s">
        <v>22</v>
      </c>
      <c r="URO44" s="359">
        <v>0.4</v>
      </c>
      <c r="URP44" s="356" t="s">
        <v>774</v>
      </c>
      <c r="URQ44" s="355" t="s">
        <v>773</v>
      </c>
      <c r="URR44" s="356" t="s">
        <v>764</v>
      </c>
      <c r="URS44" s="357"/>
      <c r="URT44" s="176"/>
      <c r="URU44" s="176"/>
      <c r="URV44" s="358" t="s">
        <v>22</v>
      </c>
      <c r="URW44" s="359">
        <v>0.4</v>
      </c>
      <c r="URX44" s="356" t="s">
        <v>774</v>
      </c>
      <c r="URY44" s="355" t="s">
        <v>773</v>
      </c>
      <c r="URZ44" s="356" t="s">
        <v>764</v>
      </c>
      <c r="USA44" s="357"/>
      <c r="USB44" s="176"/>
      <c r="USC44" s="176"/>
      <c r="USD44" s="358" t="s">
        <v>22</v>
      </c>
      <c r="USE44" s="359">
        <v>0.4</v>
      </c>
      <c r="USF44" s="356" t="s">
        <v>774</v>
      </c>
      <c r="USG44" s="355" t="s">
        <v>773</v>
      </c>
      <c r="USH44" s="356" t="s">
        <v>764</v>
      </c>
      <c r="USI44" s="357"/>
      <c r="USJ44" s="176"/>
      <c r="USK44" s="176"/>
      <c r="USL44" s="358" t="s">
        <v>22</v>
      </c>
      <c r="USM44" s="359">
        <v>0.4</v>
      </c>
      <c r="USN44" s="356" t="s">
        <v>774</v>
      </c>
      <c r="USO44" s="355" t="s">
        <v>773</v>
      </c>
      <c r="USP44" s="356" t="s">
        <v>764</v>
      </c>
      <c r="USQ44" s="357"/>
      <c r="USR44" s="176"/>
      <c r="USS44" s="176"/>
      <c r="UST44" s="358" t="s">
        <v>22</v>
      </c>
      <c r="USU44" s="359">
        <v>0.4</v>
      </c>
      <c r="USV44" s="356" t="s">
        <v>774</v>
      </c>
      <c r="USW44" s="355" t="s">
        <v>773</v>
      </c>
      <c r="USX44" s="356" t="s">
        <v>764</v>
      </c>
      <c r="USY44" s="357"/>
      <c r="USZ44" s="176"/>
      <c r="UTA44" s="176"/>
      <c r="UTB44" s="358" t="s">
        <v>22</v>
      </c>
      <c r="UTC44" s="359">
        <v>0.4</v>
      </c>
      <c r="UTD44" s="356" t="s">
        <v>774</v>
      </c>
      <c r="UTE44" s="355" t="s">
        <v>773</v>
      </c>
      <c r="UTF44" s="356" t="s">
        <v>764</v>
      </c>
      <c r="UTG44" s="357"/>
      <c r="UTH44" s="176"/>
      <c r="UTI44" s="176"/>
      <c r="UTJ44" s="358" t="s">
        <v>22</v>
      </c>
      <c r="UTK44" s="359">
        <v>0.4</v>
      </c>
      <c r="UTL44" s="356" t="s">
        <v>774</v>
      </c>
      <c r="UTM44" s="355" t="s">
        <v>773</v>
      </c>
      <c r="UTN44" s="356" t="s">
        <v>764</v>
      </c>
      <c r="UTO44" s="357"/>
      <c r="UTP44" s="176"/>
      <c r="UTQ44" s="176"/>
      <c r="UTR44" s="358" t="s">
        <v>22</v>
      </c>
      <c r="UTS44" s="359">
        <v>0.4</v>
      </c>
      <c r="UTT44" s="356" t="s">
        <v>774</v>
      </c>
      <c r="UTU44" s="355" t="s">
        <v>773</v>
      </c>
      <c r="UTV44" s="356" t="s">
        <v>764</v>
      </c>
      <c r="UTW44" s="357"/>
      <c r="UTX44" s="176"/>
      <c r="UTY44" s="176"/>
      <c r="UTZ44" s="358" t="s">
        <v>22</v>
      </c>
      <c r="UUA44" s="359">
        <v>0.4</v>
      </c>
      <c r="UUB44" s="356" t="s">
        <v>774</v>
      </c>
      <c r="UUC44" s="355" t="s">
        <v>773</v>
      </c>
      <c r="UUD44" s="356" t="s">
        <v>764</v>
      </c>
      <c r="UUE44" s="357"/>
      <c r="UUF44" s="176"/>
      <c r="UUG44" s="176"/>
      <c r="UUH44" s="358" t="s">
        <v>22</v>
      </c>
      <c r="UUI44" s="359">
        <v>0.4</v>
      </c>
      <c r="UUJ44" s="356" t="s">
        <v>774</v>
      </c>
      <c r="UUK44" s="355" t="s">
        <v>773</v>
      </c>
      <c r="UUL44" s="356" t="s">
        <v>764</v>
      </c>
      <c r="UUM44" s="357"/>
      <c r="UUN44" s="176"/>
      <c r="UUO44" s="176"/>
      <c r="UUP44" s="358" t="s">
        <v>22</v>
      </c>
      <c r="UUQ44" s="359">
        <v>0.4</v>
      </c>
      <c r="UUR44" s="356" t="s">
        <v>774</v>
      </c>
      <c r="UUS44" s="355" t="s">
        <v>773</v>
      </c>
      <c r="UUT44" s="356" t="s">
        <v>764</v>
      </c>
      <c r="UUU44" s="357"/>
      <c r="UUV44" s="176"/>
      <c r="UUW44" s="176"/>
      <c r="UUX44" s="358" t="s">
        <v>22</v>
      </c>
      <c r="UUY44" s="359">
        <v>0.4</v>
      </c>
      <c r="UUZ44" s="356" t="s">
        <v>774</v>
      </c>
      <c r="UVA44" s="355" t="s">
        <v>773</v>
      </c>
      <c r="UVB44" s="356" t="s">
        <v>764</v>
      </c>
      <c r="UVC44" s="357"/>
      <c r="UVD44" s="176"/>
      <c r="UVE44" s="176"/>
      <c r="UVF44" s="358" t="s">
        <v>22</v>
      </c>
      <c r="UVG44" s="359">
        <v>0.4</v>
      </c>
      <c r="UVH44" s="356" t="s">
        <v>774</v>
      </c>
      <c r="UVI44" s="355" t="s">
        <v>773</v>
      </c>
      <c r="UVJ44" s="356" t="s">
        <v>764</v>
      </c>
      <c r="UVK44" s="357"/>
      <c r="UVL44" s="176"/>
      <c r="UVM44" s="176"/>
      <c r="UVN44" s="358" t="s">
        <v>22</v>
      </c>
      <c r="UVO44" s="359">
        <v>0.4</v>
      </c>
      <c r="UVP44" s="356" t="s">
        <v>774</v>
      </c>
      <c r="UVQ44" s="355" t="s">
        <v>773</v>
      </c>
      <c r="UVR44" s="356" t="s">
        <v>764</v>
      </c>
      <c r="UVS44" s="357"/>
      <c r="UVT44" s="176"/>
      <c r="UVU44" s="176"/>
      <c r="UVV44" s="358" t="s">
        <v>22</v>
      </c>
      <c r="UVW44" s="359">
        <v>0.4</v>
      </c>
      <c r="UVX44" s="356" t="s">
        <v>774</v>
      </c>
      <c r="UVY44" s="355" t="s">
        <v>773</v>
      </c>
      <c r="UVZ44" s="356" t="s">
        <v>764</v>
      </c>
      <c r="UWA44" s="357"/>
      <c r="UWB44" s="176"/>
      <c r="UWC44" s="176"/>
      <c r="UWD44" s="358" t="s">
        <v>22</v>
      </c>
      <c r="UWE44" s="359">
        <v>0.4</v>
      </c>
      <c r="UWF44" s="356" t="s">
        <v>774</v>
      </c>
      <c r="UWG44" s="355" t="s">
        <v>773</v>
      </c>
      <c r="UWH44" s="356" t="s">
        <v>764</v>
      </c>
      <c r="UWI44" s="357"/>
      <c r="UWJ44" s="176"/>
      <c r="UWK44" s="176"/>
      <c r="UWL44" s="358" t="s">
        <v>22</v>
      </c>
      <c r="UWM44" s="359">
        <v>0.4</v>
      </c>
      <c r="UWN44" s="356" t="s">
        <v>774</v>
      </c>
      <c r="UWO44" s="355" t="s">
        <v>773</v>
      </c>
      <c r="UWP44" s="356" t="s">
        <v>764</v>
      </c>
      <c r="UWQ44" s="357"/>
      <c r="UWR44" s="176"/>
      <c r="UWS44" s="176"/>
      <c r="UWT44" s="358" t="s">
        <v>22</v>
      </c>
      <c r="UWU44" s="359">
        <v>0.4</v>
      </c>
      <c r="UWV44" s="356" t="s">
        <v>774</v>
      </c>
      <c r="UWW44" s="355" t="s">
        <v>773</v>
      </c>
      <c r="UWX44" s="356" t="s">
        <v>764</v>
      </c>
      <c r="UWY44" s="357"/>
      <c r="UWZ44" s="176"/>
      <c r="UXA44" s="176"/>
      <c r="UXB44" s="358" t="s">
        <v>22</v>
      </c>
      <c r="UXC44" s="359">
        <v>0.4</v>
      </c>
      <c r="UXD44" s="356" t="s">
        <v>774</v>
      </c>
      <c r="UXE44" s="355" t="s">
        <v>773</v>
      </c>
      <c r="UXF44" s="356" t="s">
        <v>764</v>
      </c>
      <c r="UXG44" s="357"/>
      <c r="UXH44" s="176"/>
      <c r="UXI44" s="176"/>
      <c r="UXJ44" s="358" t="s">
        <v>22</v>
      </c>
      <c r="UXK44" s="359">
        <v>0.4</v>
      </c>
      <c r="UXL44" s="356" t="s">
        <v>774</v>
      </c>
      <c r="UXM44" s="355" t="s">
        <v>773</v>
      </c>
      <c r="UXN44" s="356" t="s">
        <v>764</v>
      </c>
      <c r="UXO44" s="357"/>
      <c r="UXP44" s="176"/>
      <c r="UXQ44" s="176"/>
      <c r="UXR44" s="358" t="s">
        <v>22</v>
      </c>
      <c r="UXS44" s="359">
        <v>0.4</v>
      </c>
      <c r="UXT44" s="356" t="s">
        <v>774</v>
      </c>
      <c r="UXU44" s="355" t="s">
        <v>773</v>
      </c>
      <c r="UXV44" s="356" t="s">
        <v>764</v>
      </c>
      <c r="UXW44" s="357"/>
      <c r="UXX44" s="176"/>
      <c r="UXY44" s="176"/>
      <c r="UXZ44" s="358" t="s">
        <v>22</v>
      </c>
      <c r="UYA44" s="359">
        <v>0.4</v>
      </c>
      <c r="UYB44" s="356" t="s">
        <v>774</v>
      </c>
      <c r="UYC44" s="355" t="s">
        <v>773</v>
      </c>
      <c r="UYD44" s="356" t="s">
        <v>764</v>
      </c>
      <c r="UYE44" s="357"/>
      <c r="UYF44" s="176"/>
      <c r="UYG44" s="176"/>
      <c r="UYH44" s="358" t="s">
        <v>22</v>
      </c>
      <c r="UYI44" s="359">
        <v>0.4</v>
      </c>
      <c r="UYJ44" s="356" t="s">
        <v>774</v>
      </c>
      <c r="UYK44" s="355" t="s">
        <v>773</v>
      </c>
      <c r="UYL44" s="356" t="s">
        <v>764</v>
      </c>
      <c r="UYM44" s="357"/>
      <c r="UYN44" s="176"/>
      <c r="UYO44" s="176"/>
      <c r="UYP44" s="358" t="s">
        <v>22</v>
      </c>
      <c r="UYQ44" s="359">
        <v>0.4</v>
      </c>
      <c r="UYR44" s="356" t="s">
        <v>774</v>
      </c>
      <c r="UYS44" s="355" t="s">
        <v>773</v>
      </c>
      <c r="UYT44" s="356" t="s">
        <v>764</v>
      </c>
      <c r="UYU44" s="357"/>
      <c r="UYV44" s="176"/>
      <c r="UYW44" s="176"/>
      <c r="UYX44" s="358" t="s">
        <v>22</v>
      </c>
      <c r="UYY44" s="359">
        <v>0.4</v>
      </c>
      <c r="UYZ44" s="356" t="s">
        <v>774</v>
      </c>
      <c r="UZA44" s="355" t="s">
        <v>773</v>
      </c>
      <c r="UZB44" s="356" t="s">
        <v>764</v>
      </c>
      <c r="UZC44" s="357"/>
      <c r="UZD44" s="176"/>
      <c r="UZE44" s="176"/>
      <c r="UZF44" s="358" t="s">
        <v>22</v>
      </c>
      <c r="UZG44" s="359">
        <v>0.4</v>
      </c>
      <c r="UZH44" s="356" t="s">
        <v>774</v>
      </c>
      <c r="UZI44" s="355" t="s">
        <v>773</v>
      </c>
      <c r="UZJ44" s="356" t="s">
        <v>764</v>
      </c>
      <c r="UZK44" s="357"/>
      <c r="UZL44" s="176"/>
      <c r="UZM44" s="176"/>
      <c r="UZN44" s="358" t="s">
        <v>22</v>
      </c>
      <c r="UZO44" s="359">
        <v>0.4</v>
      </c>
      <c r="UZP44" s="356" t="s">
        <v>774</v>
      </c>
      <c r="UZQ44" s="355" t="s">
        <v>773</v>
      </c>
      <c r="UZR44" s="356" t="s">
        <v>764</v>
      </c>
      <c r="UZS44" s="357"/>
      <c r="UZT44" s="176"/>
      <c r="UZU44" s="176"/>
      <c r="UZV44" s="358" t="s">
        <v>22</v>
      </c>
      <c r="UZW44" s="359">
        <v>0.4</v>
      </c>
      <c r="UZX44" s="356" t="s">
        <v>774</v>
      </c>
      <c r="UZY44" s="355" t="s">
        <v>773</v>
      </c>
      <c r="UZZ44" s="356" t="s">
        <v>764</v>
      </c>
      <c r="VAA44" s="357"/>
      <c r="VAB44" s="176"/>
      <c r="VAC44" s="176"/>
      <c r="VAD44" s="358" t="s">
        <v>22</v>
      </c>
      <c r="VAE44" s="359">
        <v>0.4</v>
      </c>
      <c r="VAF44" s="356" t="s">
        <v>774</v>
      </c>
      <c r="VAG44" s="355" t="s">
        <v>773</v>
      </c>
      <c r="VAH44" s="356" t="s">
        <v>764</v>
      </c>
      <c r="VAI44" s="357"/>
      <c r="VAJ44" s="176"/>
      <c r="VAK44" s="176"/>
      <c r="VAL44" s="358" t="s">
        <v>22</v>
      </c>
      <c r="VAM44" s="359">
        <v>0.4</v>
      </c>
      <c r="VAN44" s="356" t="s">
        <v>774</v>
      </c>
      <c r="VAO44" s="355" t="s">
        <v>773</v>
      </c>
      <c r="VAP44" s="356" t="s">
        <v>764</v>
      </c>
      <c r="VAQ44" s="357"/>
      <c r="VAR44" s="176"/>
      <c r="VAS44" s="176"/>
      <c r="VAT44" s="358" t="s">
        <v>22</v>
      </c>
      <c r="VAU44" s="359">
        <v>0.4</v>
      </c>
      <c r="VAV44" s="356" t="s">
        <v>774</v>
      </c>
      <c r="VAW44" s="355" t="s">
        <v>773</v>
      </c>
      <c r="VAX44" s="356" t="s">
        <v>764</v>
      </c>
      <c r="VAY44" s="357"/>
      <c r="VAZ44" s="176"/>
      <c r="VBA44" s="176"/>
      <c r="VBB44" s="358" t="s">
        <v>22</v>
      </c>
      <c r="VBC44" s="359">
        <v>0.4</v>
      </c>
      <c r="VBD44" s="356" t="s">
        <v>774</v>
      </c>
      <c r="VBE44" s="355" t="s">
        <v>773</v>
      </c>
      <c r="VBF44" s="356" t="s">
        <v>764</v>
      </c>
      <c r="VBG44" s="357"/>
      <c r="VBH44" s="176"/>
      <c r="VBI44" s="176"/>
      <c r="VBJ44" s="358" t="s">
        <v>22</v>
      </c>
      <c r="VBK44" s="359">
        <v>0.4</v>
      </c>
      <c r="VBL44" s="356" t="s">
        <v>774</v>
      </c>
      <c r="VBM44" s="355" t="s">
        <v>773</v>
      </c>
      <c r="VBN44" s="356" t="s">
        <v>764</v>
      </c>
      <c r="VBO44" s="357"/>
      <c r="VBP44" s="176"/>
      <c r="VBQ44" s="176"/>
      <c r="VBR44" s="358" t="s">
        <v>22</v>
      </c>
      <c r="VBS44" s="359">
        <v>0.4</v>
      </c>
      <c r="VBT44" s="356" t="s">
        <v>774</v>
      </c>
      <c r="VBU44" s="355" t="s">
        <v>773</v>
      </c>
      <c r="VBV44" s="356" t="s">
        <v>764</v>
      </c>
      <c r="VBW44" s="357"/>
      <c r="VBX44" s="176"/>
      <c r="VBY44" s="176"/>
      <c r="VBZ44" s="358" t="s">
        <v>22</v>
      </c>
      <c r="VCA44" s="359">
        <v>0.4</v>
      </c>
      <c r="VCB44" s="356" t="s">
        <v>774</v>
      </c>
      <c r="VCC44" s="355" t="s">
        <v>773</v>
      </c>
      <c r="VCD44" s="356" t="s">
        <v>764</v>
      </c>
      <c r="VCE44" s="357"/>
      <c r="VCF44" s="176"/>
      <c r="VCG44" s="176"/>
      <c r="VCH44" s="358" t="s">
        <v>22</v>
      </c>
      <c r="VCI44" s="359">
        <v>0.4</v>
      </c>
      <c r="VCJ44" s="356" t="s">
        <v>774</v>
      </c>
      <c r="VCK44" s="355" t="s">
        <v>773</v>
      </c>
      <c r="VCL44" s="356" t="s">
        <v>764</v>
      </c>
      <c r="VCM44" s="357"/>
      <c r="VCN44" s="176"/>
      <c r="VCO44" s="176"/>
      <c r="VCP44" s="358" t="s">
        <v>22</v>
      </c>
      <c r="VCQ44" s="359">
        <v>0.4</v>
      </c>
      <c r="VCR44" s="356" t="s">
        <v>774</v>
      </c>
      <c r="VCS44" s="355" t="s">
        <v>773</v>
      </c>
      <c r="VCT44" s="356" t="s">
        <v>764</v>
      </c>
      <c r="VCU44" s="357"/>
      <c r="VCV44" s="176"/>
      <c r="VCW44" s="176"/>
      <c r="VCX44" s="358" t="s">
        <v>22</v>
      </c>
      <c r="VCY44" s="359">
        <v>0.4</v>
      </c>
      <c r="VCZ44" s="356" t="s">
        <v>774</v>
      </c>
      <c r="VDA44" s="355" t="s">
        <v>773</v>
      </c>
      <c r="VDB44" s="356" t="s">
        <v>764</v>
      </c>
      <c r="VDC44" s="357"/>
      <c r="VDD44" s="176"/>
      <c r="VDE44" s="176"/>
      <c r="VDF44" s="358" t="s">
        <v>22</v>
      </c>
      <c r="VDG44" s="359">
        <v>0.4</v>
      </c>
      <c r="VDH44" s="356" t="s">
        <v>774</v>
      </c>
      <c r="VDI44" s="355" t="s">
        <v>773</v>
      </c>
      <c r="VDJ44" s="356" t="s">
        <v>764</v>
      </c>
      <c r="VDK44" s="357"/>
      <c r="VDL44" s="176"/>
      <c r="VDM44" s="176"/>
      <c r="VDN44" s="358" t="s">
        <v>22</v>
      </c>
      <c r="VDO44" s="359">
        <v>0.4</v>
      </c>
      <c r="VDP44" s="356" t="s">
        <v>774</v>
      </c>
      <c r="VDQ44" s="355" t="s">
        <v>773</v>
      </c>
      <c r="VDR44" s="356" t="s">
        <v>764</v>
      </c>
      <c r="VDS44" s="357"/>
      <c r="VDT44" s="176"/>
      <c r="VDU44" s="176"/>
      <c r="VDV44" s="358" t="s">
        <v>22</v>
      </c>
      <c r="VDW44" s="359">
        <v>0.4</v>
      </c>
      <c r="VDX44" s="356" t="s">
        <v>774</v>
      </c>
      <c r="VDY44" s="355" t="s">
        <v>773</v>
      </c>
      <c r="VDZ44" s="356" t="s">
        <v>764</v>
      </c>
      <c r="VEA44" s="357"/>
      <c r="VEB44" s="176"/>
      <c r="VEC44" s="176"/>
      <c r="VED44" s="358" t="s">
        <v>22</v>
      </c>
      <c r="VEE44" s="359">
        <v>0.4</v>
      </c>
      <c r="VEF44" s="356" t="s">
        <v>774</v>
      </c>
      <c r="VEG44" s="355" t="s">
        <v>773</v>
      </c>
      <c r="VEH44" s="356" t="s">
        <v>764</v>
      </c>
      <c r="VEI44" s="357"/>
      <c r="VEJ44" s="176"/>
      <c r="VEK44" s="176"/>
      <c r="VEL44" s="358" t="s">
        <v>22</v>
      </c>
      <c r="VEM44" s="359">
        <v>0.4</v>
      </c>
      <c r="VEN44" s="356" t="s">
        <v>774</v>
      </c>
      <c r="VEO44" s="355" t="s">
        <v>773</v>
      </c>
      <c r="VEP44" s="356" t="s">
        <v>764</v>
      </c>
      <c r="VEQ44" s="357"/>
      <c r="VER44" s="176"/>
      <c r="VES44" s="176"/>
      <c r="VET44" s="358" t="s">
        <v>22</v>
      </c>
      <c r="VEU44" s="359">
        <v>0.4</v>
      </c>
      <c r="VEV44" s="356" t="s">
        <v>774</v>
      </c>
      <c r="VEW44" s="355" t="s">
        <v>773</v>
      </c>
      <c r="VEX44" s="356" t="s">
        <v>764</v>
      </c>
      <c r="VEY44" s="357"/>
      <c r="VEZ44" s="176"/>
      <c r="VFA44" s="176"/>
      <c r="VFB44" s="358" t="s">
        <v>22</v>
      </c>
      <c r="VFC44" s="359">
        <v>0.4</v>
      </c>
      <c r="VFD44" s="356" t="s">
        <v>774</v>
      </c>
      <c r="VFE44" s="355" t="s">
        <v>773</v>
      </c>
      <c r="VFF44" s="356" t="s">
        <v>764</v>
      </c>
      <c r="VFG44" s="357"/>
      <c r="VFH44" s="176"/>
      <c r="VFI44" s="176"/>
      <c r="VFJ44" s="358" t="s">
        <v>22</v>
      </c>
      <c r="VFK44" s="359">
        <v>0.4</v>
      </c>
      <c r="VFL44" s="356" t="s">
        <v>774</v>
      </c>
      <c r="VFM44" s="355" t="s">
        <v>773</v>
      </c>
      <c r="VFN44" s="356" t="s">
        <v>764</v>
      </c>
      <c r="VFO44" s="357"/>
      <c r="VFP44" s="176"/>
      <c r="VFQ44" s="176"/>
      <c r="VFR44" s="358" t="s">
        <v>22</v>
      </c>
      <c r="VFS44" s="359">
        <v>0.4</v>
      </c>
      <c r="VFT44" s="356" t="s">
        <v>774</v>
      </c>
      <c r="VFU44" s="355" t="s">
        <v>773</v>
      </c>
      <c r="VFV44" s="356" t="s">
        <v>764</v>
      </c>
      <c r="VFW44" s="357"/>
      <c r="VFX44" s="176"/>
      <c r="VFY44" s="176"/>
      <c r="VFZ44" s="358" t="s">
        <v>22</v>
      </c>
      <c r="VGA44" s="359">
        <v>0.4</v>
      </c>
      <c r="VGB44" s="356" t="s">
        <v>774</v>
      </c>
      <c r="VGC44" s="355" t="s">
        <v>773</v>
      </c>
      <c r="VGD44" s="356" t="s">
        <v>764</v>
      </c>
      <c r="VGE44" s="357"/>
      <c r="VGF44" s="176"/>
      <c r="VGG44" s="176"/>
      <c r="VGH44" s="358" t="s">
        <v>22</v>
      </c>
      <c r="VGI44" s="359">
        <v>0.4</v>
      </c>
      <c r="VGJ44" s="356" t="s">
        <v>774</v>
      </c>
      <c r="VGK44" s="355" t="s">
        <v>773</v>
      </c>
      <c r="VGL44" s="356" t="s">
        <v>764</v>
      </c>
      <c r="VGM44" s="357"/>
      <c r="VGN44" s="176"/>
      <c r="VGO44" s="176"/>
      <c r="VGP44" s="358" t="s">
        <v>22</v>
      </c>
      <c r="VGQ44" s="359">
        <v>0.4</v>
      </c>
      <c r="VGR44" s="356" t="s">
        <v>774</v>
      </c>
      <c r="VGS44" s="355" t="s">
        <v>773</v>
      </c>
      <c r="VGT44" s="356" t="s">
        <v>764</v>
      </c>
      <c r="VGU44" s="357"/>
      <c r="VGV44" s="176"/>
      <c r="VGW44" s="176"/>
      <c r="VGX44" s="358" t="s">
        <v>22</v>
      </c>
      <c r="VGY44" s="359">
        <v>0.4</v>
      </c>
      <c r="VGZ44" s="356" t="s">
        <v>774</v>
      </c>
      <c r="VHA44" s="355" t="s">
        <v>773</v>
      </c>
      <c r="VHB44" s="356" t="s">
        <v>764</v>
      </c>
      <c r="VHC44" s="357"/>
      <c r="VHD44" s="176"/>
      <c r="VHE44" s="176"/>
      <c r="VHF44" s="358" t="s">
        <v>22</v>
      </c>
      <c r="VHG44" s="359">
        <v>0.4</v>
      </c>
      <c r="VHH44" s="356" t="s">
        <v>774</v>
      </c>
      <c r="VHI44" s="355" t="s">
        <v>773</v>
      </c>
      <c r="VHJ44" s="356" t="s">
        <v>764</v>
      </c>
      <c r="VHK44" s="357"/>
      <c r="VHL44" s="176"/>
      <c r="VHM44" s="176"/>
      <c r="VHN44" s="358" t="s">
        <v>22</v>
      </c>
      <c r="VHO44" s="359">
        <v>0.4</v>
      </c>
      <c r="VHP44" s="356" t="s">
        <v>774</v>
      </c>
      <c r="VHQ44" s="355" t="s">
        <v>773</v>
      </c>
      <c r="VHR44" s="356" t="s">
        <v>764</v>
      </c>
      <c r="VHS44" s="357"/>
      <c r="VHT44" s="176"/>
      <c r="VHU44" s="176"/>
      <c r="VHV44" s="358" t="s">
        <v>22</v>
      </c>
      <c r="VHW44" s="359">
        <v>0.4</v>
      </c>
      <c r="VHX44" s="356" t="s">
        <v>774</v>
      </c>
      <c r="VHY44" s="355" t="s">
        <v>773</v>
      </c>
      <c r="VHZ44" s="356" t="s">
        <v>764</v>
      </c>
      <c r="VIA44" s="357"/>
      <c r="VIB44" s="176"/>
      <c r="VIC44" s="176"/>
      <c r="VID44" s="358" t="s">
        <v>22</v>
      </c>
      <c r="VIE44" s="359">
        <v>0.4</v>
      </c>
      <c r="VIF44" s="356" t="s">
        <v>774</v>
      </c>
      <c r="VIG44" s="355" t="s">
        <v>773</v>
      </c>
      <c r="VIH44" s="356" t="s">
        <v>764</v>
      </c>
      <c r="VII44" s="357"/>
      <c r="VIJ44" s="176"/>
      <c r="VIK44" s="176"/>
      <c r="VIL44" s="358" t="s">
        <v>22</v>
      </c>
      <c r="VIM44" s="359">
        <v>0.4</v>
      </c>
      <c r="VIN44" s="356" t="s">
        <v>774</v>
      </c>
      <c r="VIO44" s="355" t="s">
        <v>773</v>
      </c>
      <c r="VIP44" s="356" t="s">
        <v>764</v>
      </c>
      <c r="VIQ44" s="357"/>
      <c r="VIR44" s="176"/>
      <c r="VIS44" s="176"/>
      <c r="VIT44" s="358" t="s">
        <v>22</v>
      </c>
      <c r="VIU44" s="359">
        <v>0.4</v>
      </c>
      <c r="VIV44" s="356" t="s">
        <v>774</v>
      </c>
      <c r="VIW44" s="355" t="s">
        <v>773</v>
      </c>
      <c r="VIX44" s="356" t="s">
        <v>764</v>
      </c>
      <c r="VIY44" s="357"/>
      <c r="VIZ44" s="176"/>
      <c r="VJA44" s="176"/>
      <c r="VJB44" s="358" t="s">
        <v>22</v>
      </c>
      <c r="VJC44" s="359">
        <v>0.4</v>
      </c>
      <c r="VJD44" s="356" t="s">
        <v>774</v>
      </c>
      <c r="VJE44" s="355" t="s">
        <v>773</v>
      </c>
      <c r="VJF44" s="356" t="s">
        <v>764</v>
      </c>
      <c r="VJG44" s="357"/>
      <c r="VJH44" s="176"/>
      <c r="VJI44" s="176"/>
      <c r="VJJ44" s="358" t="s">
        <v>22</v>
      </c>
      <c r="VJK44" s="359">
        <v>0.4</v>
      </c>
      <c r="VJL44" s="356" t="s">
        <v>774</v>
      </c>
      <c r="VJM44" s="355" t="s">
        <v>773</v>
      </c>
      <c r="VJN44" s="356" t="s">
        <v>764</v>
      </c>
      <c r="VJO44" s="357"/>
      <c r="VJP44" s="176"/>
      <c r="VJQ44" s="176"/>
      <c r="VJR44" s="358" t="s">
        <v>22</v>
      </c>
      <c r="VJS44" s="359">
        <v>0.4</v>
      </c>
      <c r="VJT44" s="356" t="s">
        <v>774</v>
      </c>
      <c r="VJU44" s="355" t="s">
        <v>773</v>
      </c>
      <c r="VJV44" s="356" t="s">
        <v>764</v>
      </c>
      <c r="VJW44" s="357"/>
      <c r="VJX44" s="176"/>
      <c r="VJY44" s="176"/>
      <c r="VJZ44" s="358" t="s">
        <v>22</v>
      </c>
      <c r="VKA44" s="359">
        <v>0.4</v>
      </c>
      <c r="VKB44" s="356" t="s">
        <v>774</v>
      </c>
      <c r="VKC44" s="355" t="s">
        <v>773</v>
      </c>
      <c r="VKD44" s="356" t="s">
        <v>764</v>
      </c>
      <c r="VKE44" s="357"/>
      <c r="VKF44" s="176"/>
      <c r="VKG44" s="176"/>
      <c r="VKH44" s="358" t="s">
        <v>22</v>
      </c>
      <c r="VKI44" s="359">
        <v>0.4</v>
      </c>
      <c r="VKJ44" s="356" t="s">
        <v>774</v>
      </c>
      <c r="VKK44" s="355" t="s">
        <v>773</v>
      </c>
      <c r="VKL44" s="356" t="s">
        <v>764</v>
      </c>
      <c r="VKM44" s="357"/>
      <c r="VKN44" s="176"/>
      <c r="VKO44" s="176"/>
      <c r="VKP44" s="358" t="s">
        <v>22</v>
      </c>
      <c r="VKQ44" s="359">
        <v>0.4</v>
      </c>
      <c r="VKR44" s="356" t="s">
        <v>774</v>
      </c>
      <c r="VKS44" s="355" t="s">
        <v>773</v>
      </c>
      <c r="VKT44" s="356" t="s">
        <v>764</v>
      </c>
      <c r="VKU44" s="357"/>
      <c r="VKV44" s="176"/>
      <c r="VKW44" s="176"/>
      <c r="VKX44" s="358" t="s">
        <v>22</v>
      </c>
      <c r="VKY44" s="359">
        <v>0.4</v>
      </c>
      <c r="VKZ44" s="356" t="s">
        <v>774</v>
      </c>
      <c r="VLA44" s="355" t="s">
        <v>773</v>
      </c>
      <c r="VLB44" s="356" t="s">
        <v>764</v>
      </c>
      <c r="VLC44" s="357"/>
      <c r="VLD44" s="176"/>
      <c r="VLE44" s="176"/>
      <c r="VLF44" s="358" t="s">
        <v>22</v>
      </c>
      <c r="VLG44" s="359">
        <v>0.4</v>
      </c>
      <c r="VLH44" s="356" t="s">
        <v>774</v>
      </c>
      <c r="VLI44" s="355" t="s">
        <v>773</v>
      </c>
      <c r="VLJ44" s="356" t="s">
        <v>764</v>
      </c>
      <c r="VLK44" s="357"/>
      <c r="VLL44" s="176"/>
      <c r="VLM44" s="176"/>
      <c r="VLN44" s="358" t="s">
        <v>22</v>
      </c>
      <c r="VLO44" s="359">
        <v>0.4</v>
      </c>
      <c r="VLP44" s="356" t="s">
        <v>774</v>
      </c>
      <c r="VLQ44" s="355" t="s">
        <v>773</v>
      </c>
      <c r="VLR44" s="356" t="s">
        <v>764</v>
      </c>
      <c r="VLS44" s="357"/>
      <c r="VLT44" s="176"/>
      <c r="VLU44" s="176"/>
      <c r="VLV44" s="358" t="s">
        <v>22</v>
      </c>
      <c r="VLW44" s="359">
        <v>0.4</v>
      </c>
      <c r="VLX44" s="356" t="s">
        <v>774</v>
      </c>
      <c r="VLY44" s="355" t="s">
        <v>773</v>
      </c>
      <c r="VLZ44" s="356" t="s">
        <v>764</v>
      </c>
      <c r="VMA44" s="357"/>
      <c r="VMB44" s="176"/>
      <c r="VMC44" s="176"/>
      <c r="VMD44" s="358" t="s">
        <v>22</v>
      </c>
      <c r="VME44" s="359">
        <v>0.4</v>
      </c>
      <c r="VMF44" s="356" t="s">
        <v>774</v>
      </c>
      <c r="VMG44" s="355" t="s">
        <v>773</v>
      </c>
      <c r="VMH44" s="356" t="s">
        <v>764</v>
      </c>
      <c r="VMI44" s="357"/>
      <c r="VMJ44" s="176"/>
      <c r="VMK44" s="176"/>
      <c r="VML44" s="358" t="s">
        <v>22</v>
      </c>
      <c r="VMM44" s="359">
        <v>0.4</v>
      </c>
      <c r="VMN44" s="356" t="s">
        <v>774</v>
      </c>
      <c r="VMO44" s="355" t="s">
        <v>773</v>
      </c>
      <c r="VMP44" s="356" t="s">
        <v>764</v>
      </c>
      <c r="VMQ44" s="357"/>
      <c r="VMR44" s="176"/>
      <c r="VMS44" s="176"/>
      <c r="VMT44" s="358" t="s">
        <v>22</v>
      </c>
      <c r="VMU44" s="359">
        <v>0.4</v>
      </c>
      <c r="VMV44" s="356" t="s">
        <v>774</v>
      </c>
      <c r="VMW44" s="355" t="s">
        <v>773</v>
      </c>
      <c r="VMX44" s="356" t="s">
        <v>764</v>
      </c>
      <c r="VMY44" s="357"/>
      <c r="VMZ44" s="176"/>
      <c r="VNA44" s="176"/>
      <c r="VNB44" s="358" t="s">
        <v>22</v>
      </c>
      <c r="VNC44" s="359">
        <v>0.4</v>
      </c>
      <c r="VND44" s="356" t="s">
        <v>774</v>
      </c>
      <c r="VNE44" s="355" t="s">
        <v>773</v>
      </c>
      <c r="VNF44" s="356" t="s">
        <v>764</v>
      </c>
      <c r="VNG44" s="357"/>
      <c r="VNH44" s="176"/>
      <c r="VNI44" s="176"/>
      <c r="VNJ44" s="358" t="s">
        <v>22</v>
      </c>
      <c r="VNK44" s="359">
        <v>0.4</v>
      </c>
      <c r="VNL44" s="356" t="s">
        <v>774</v>
      </c>
      <c r="VNM44" s="355" t="s">
        <v>773</v>
      </c>
      <c r="VNN44" s="356" t="s">
        <v>764</v>
      </c>
      <c r="VNO44" s="357"/>
      <c r="VNP44" s="176"/>
      <c r="VNQ44" s="176"/>
      <c r="VNR44" s="358" t="s">
        <v>22</v>
      </c>
      <c r="VNS44" s="359">
        <v>0.4</v>
      </c>
      <c r="VNT44" s="356" t="s">
        <v>774</v>
      </c>
      <c r="VNU44" s="355" t="s">
        <v>773</v>
      </c>
      <c r="VNV44" s="356" t="s">
        <v>764</v>
      </c>
      <c r="VNW44" s="357"/>
      <c r="VNX44" s="176"/>
      <c r="VNY44" s="176"/>
      <c r="VNZ44" s="358" t="s">
        <v>22</v>
      </c>
      <c r="VOA44" s="359">
        <v>0.4</v>
      </c>
      <c r="VOB44" s="356" t="s">
        <v>774</v>
      </c>
      <c r="VOC44" s="355" t="s">
        <v>773</v>
      </c>
      <c r="VOD44" s="356" t="s">
        <v>764</v>
      </c>
      <c r="VOE44" s="357"/>
      <c r="VOF44" s="176"/>
      <c r="VOG44" s="176"/>
      <c r="VOH44" s="358" t="s">
        <v>22</v>
      </c>
      <c r="VOI44" s="359">
        <v>0.4</v>
      </c>
      <c r="VOJ44" s="356" t="s">
        <v>774</v>
      </c>
      <c r="VOK44" s="355" t="s">
        <v>773</v>
      </c>
      <c r="VOL44" s="356" t="s">
        <v>764</v>
      </c>
      <c r="VOM44" s="357"/>
      <c r="VON44" s="176"/>
      <c r="VOO44" s="176"/>
      <c r="VOP44" s="358" t="s">
        <v>22</v>
      </c>
      <c r="VOQ44" s="359">
        <v>0.4</v>
      </c>
      <c r="VOR44" s="356" t="s">
        <v>774</v>
      </c>
      <c r="VOS44" s="355" t="s">
        <v>773</v>
      </c>
      <c r="VOT44" s="356" t="s">
        <v>764</v>
      </c>
      <c r="VOU44" s="357"/>
      <c r="VOV44" s="176"/>
      <c r="VOW44" s="176"/>
      <c r="VOX44" s="358" t="s">
        <v>22</v>
      </c>
      <c r="VOY44" s="359">
        <v>0.4</v>
      </c>
      <c r="VOZ44" s="356" t="s">
        <v>774</v>
      </c>
      <c r="VPA44" s="355" t="s">
        <v>773</v>
      </c>
      <c r="VPB44" s="356" t="s">
        <v>764</v>
      </c>
      <c r="VPC44" s="357"/>
      <c r="VPD44" s="176"/>
      <c r="VPE44" s="176"/>
      <c r="VPF44" s="358" t="s">
        <v>22</v>
      </c>
      <c r="VPG44" s="359">
        <v>0.4</v>
      </c>
      <c r="VPH44" s="356" t="s">
        <v>774</v>
      </c>
      <c r="VPI44" s="355" t="s">
        <v>773</v>
      </c>
      <c r="VPJ44" s="356" t="s">
        <v>764</v>
      </c>
      <c r="VPK44" s="357"/>
      <c r="VPL44" s="176"/>
      <c r="VPM44" s="176"/>
      <c r="VPN44" s="358" t="s">
        <v>22</v>
      </c>
      <c r="VPO44" s="359">
        <v>0.4</v>
      </c>
      <c r="VPP44" s="356" t="s">
        <v>774</v>
      </c>
      <c r="VPQ44" s="355" t="s">
        <v>773</v>
      </c>
      <c r="VPR44" s="356" t="s">
        <v>764</v>
      </c>
      <c r="VPS44" s="357"/>
      <c r="VPT44" s="176"/>
      <c r="VPU44" s="176"/>
      <c r="VPV44" s="358" t="s">
        <v>22</v>
      </c>
      <c r="VPW44" s="359">
        <v>0.4</v>
      </c>
      <c r="VPX44" s="356" t="s">
        <v>774</v>
      </c>
      <c r="VPY44" s="355" t="s">
        <v>773</v>
      </c>
      <c r="VPZ44" s="356" t="s">
        <v>764</v>
      </c>
      <c r="VQA44" s="357"/>
      <c r="VQB44" s="176"/>
      <c r="VQC44" s="176"/>
      <c r="VQD44" s="358" t="s">
        <v>22</v>
      </c>
      <c r="VQE44" s="359">
        <v>0.4</v>
      </c>
      <c r="VQF44" s="356" t="s">
        <v>774</v>
      </c>
      <c r="VQG44" s="355" t="s">
        <v>773</v>
      </c>
      <c r="VQH44" s="356" t="s">
        <v>764</v>
      </c>
      <c r="VQI44" s="357"/>
      <c r="VQJ44" s="176"/>
      <c r="VQK44" s="176"/>
      <c r="VQL44" s="358" t="s">
        <v>22</v>
      </c>
      <c r="VQM44" s="359">
        <v>0.4</v>
      </c>
      <c r="VQN44" s="356" t="s">
        <v>774</v>
      </c>
      <c r="VQO44" s="355" t="s">
        <v>773</v>
      </c>
      <c r="VQP44" s="356" t="s">
        <v>764</v>
      </c>
      <c r="VQQ44" s="357"/>
      <c r="VQR44" s="176"/>
      <c r="VQS44" s="176"/>
      <c r="VQT44" s="358" t="s">
        <v>22</v>
      </c>
      <c r="VQU44" s="359">
        <v>0.4</v>
      </c>
      <c r="VQV44" s="356" t="s">
        <v>774</v>
      </c>
      <c r="VQW44" s="355" t="s">
        <v>773</v>
      </c>
      <c r="VQX44" s="356" t="s">
        <v>764</v>
      </c>
      <c r="VQY44" s="357"/>
      <c r="VQZ44" s="176"/>
      <c r="VRA44" s="176"/>
      <c r="VRB44" s="358" t="s">
        <v>22</v>
      </c>
      <c r="VRC44" s="359">
        <v>0.4</v>
      </c>
      <c r="VRD44" s="356" t="s">
        <v>774</v>
      </c>
      <c r="VRE44" s="355" t="s">
        <v>773</v>
      </c>
      <c r="VRF44" s="356" t="s">
        <v>764</v>
      </c>
      <c r="VRG44" s="357"/>
      <c r="VRH44" s="176"/>
      <c r="VRI44" s="176"/>
      <c r="VRJ44" s="358" t="s">
        <v>22</v>
      </c>
      <c r="VRK44" s="359">
        <v>0.4</v>
      </c>
      <c r="VRL44" s="356" t="s">
        <v>774</v>
      </c>
      <c r="VRM44" s="355" t="s">
        <v>773</v>
      </c>
      <c r="VRN44" s="356" t="s">
        <v>764</v>
      </c>
      <c r="VRO44" s="357"/>
      <c r="VRP44" s="176"/>
      <c r="VRQ44" s="176"/>
      <c r="VRR44" s="358" t="s">
        <v>22</v>
      </c>
      <c r="VRS44" s="359">
        <v>0.4</v>
      </c>
      <c r="VRT44" s="356" t="s">
        <v>774</v>
      </c>
      <c r="VRU44" s="355" t="s">
        <v>773</v>
      </c>
      <c r="VRV44" s="356" t="s">
        <v>764</v>
      </c>
      <c r="VRW44" s="357"/>
      <c r="VRX44" s="176"/>
      <c r="VRY44" s="176"/>
      <c r="VRZ44" s="358" t="s">
        <v>22</v>
      </c>
      <c r="VSA44" s="359">
        <v>0.4</v>
      </c>
      <c r="VSB44" s="356" t="s">
        <v>774</v>
      </c>
      <c r="VSC44" s="355" t="s">
        <v>773</v>
      </c>
      <c r="VSD44" s="356" t="s">
        <v>764</v>
      </c>
      <c r="VSE44" s="357"/>
      <c r="VSF44" s="176"/>
      <c r="VSG44" s="176"/>
      <c r="VSH44" s="358" t="s">
        <v>22</v>
      </c>
      <c r="VSI44" s="359">
        <v>0.4</v>
      </c>
      <c r="VSJ44" s="356" t="s">
        <v>774</v>
      </c>
      <c r="VSK44" s="355" t="s">
        <v>773</v>
      </c>
      <c r="VSL44" s="356" t="s">
        <v>764</v>
      </c>
      <c r="VSM44" s="357"/>
      <c r="VSN44" s="176"/>
      <c r="VSO44" s="176"/>
      <c r="VSP44" s="358" t="s">
        <v>22</v>
      </c>
      <c r="VSQ44" s="359">
        <v>0.4</v>
      </c>
      <c r="VSR44" s="356" t="s">
        <v>774</v>
      </c>
      <c r="VSS44" s="355" t="s">
        <v>773</v>
      </c>
      <c r="VST44" s="356" t="s">
        <v>764</v>
      </c>
      <c r="VSU44" s="357"/>
      <c r="VSV44" s="176"/>
      <c r="VSW44" s="176"/>
      <c r="VSX44" s="358" t="s">
        <v>22</v>
      </c>
      <c r="VSY44" s="359">
        <v>0.4</v>
      </c>
      <c r="VSZ44" s="356" t="s">
        <v>774</v>
      </c>
      <c r="VTA44" s="355" t="s">
        <v>773</v>
      </c>
      <c r="VTB44" s="356" t="s">
        <v>764</v>
      </c>
      <c r="VTC44" s="357"/>
      <c r="VTD44" s="176"/>
      <c r="VTE44" s="176"/>
      <c r="VTF44" s="358" t="s">
        <v>22</v>
      </c>
      <c r="VTG44" s="359">
        <v>0.4</v>
      </c>
      <c r="VTH44" s="356" t="s">
        <v>774</v>
      </c>
      <c r="VTI44" s="355" t="s">
        <v>773</v>
      </c>
      <c r="VTJ44" s="356" t="s">
        <v>764</v>
      </c>
      <c r="VTK44" s="357"/>
      <c r="VTL44" s="176"/>
      <c r="VTM44" s="176"/>
      <c r="VTN44" s="358" t="s">
        <v>22</v>
      </c>
      <c r="VTO44" s="359">
        <v>0.4</v>
      </c>
      <c r="VTP44" s="356" t="s">
        <v>774</v>
      </c>
      <c r="VTQ44" s="355" t="s">
        <v>773</v>
      </c>
      <c r="VTR44" s="356" t="s">
        <v>764</v>
      </c>
      <c r="VTS44" s="357"/>
      <c r="VTT44" s="176"/>
      <c r="VTU44" s="176"/>
      <c r="VTV44" s="358" t="s">
        <v>22</v>
      </c>
      <c r="VTW44" s="359">
        <v>0.4</v>
      </c>
      <c r="VTX44" s="356" t="s">
        <v>774</v>
      </c>
      <c r="VTY44" s="355" t="s">
        <v>773</v>
      </c>
      <c r="VTZ44" s="356" t="s">
        <v>764</v>
      </c>
      <c r="VUA44" s="357"/>
      <c r="VUB44" s="176"/>
      <c r="VUC44" s="176"/>
      <c r="VUD44" s="358" t="s">
        <v>22</v>
      </c>
      <c r="VUE44" s="359">
        <v>0.4</v>
      </c>
      <c r="VUF44" s="356" t="s">
        <v>774</v>
      </c>
      <c r="VUG44" s="355" t="s">
        <v>773</v>
      </c>
      <c r="VUH44" s="356" t="s">
        <v>764</v>
      </c>
      <c r="VUI44" s="357"/>
      <c r="VUJ44" s="176"/>
      <c r="VUK44" s="176"/>
      <c r="VUL44" s="358" t="s">
        <v>22</v>
      </c>
      <c r="VUM44" s="359">
        <v>0.4</v>
      </c>
      <c r="VUN44" s="356" t="s">
        <v>774</v>
      </c>
      <c r="VUO44" s="355" t="s">
        <v>773</v>
      </c>
      <c r="VUP44" s="356" t="s">
        <v>764</v>
      </c>
      <c r="VUQ44" s="357"/>
      <c r="VUR44" s="176"/>
      <c r="VUS44" s="176"/>
      <c r="VUT44" s="358" t="s">
        <v>22</v>
      </c>
      <c r="VUU44" s="359">
        <v>0.4</v>
      </c>
      <c r="VUV44" s="356" t="s">
        <v>774</v>
      </c>
      <c r="VUW44" s="355" t="s">
        <v>773</v>
      </c>
      <c r="VUX44" s="356" t="s">
        <v>764</v>
      </c>
      <c r="VUY44" s="357"/>
      <c r="VUZ44" s="176"/>
      <c r="VVA44" s="176"/>
      <c r="VVB44" s="358" t="s">
        <v>22</v>
      </c>
      <c r="VVC44" s="359">
        <v>0.4</v>
      </c>
      <c r="VVD44" s="356" t="s">
        <v>774</v>
      </c>
      <c r="VVE44" s="355" t="s">
        <v>773</v>
      </c>
      <c r="VVF44" s="356" t="s">
        <v>764</v>
      </c>
      <c r="VVG44" s="357"/>
      <c r="VVH44" s="176"/>
      <c r="VVI44" s="176"/>
      <c r="VVJ44" s="358" t="s">
        <v>22</v>
      </c>
      <c r="VVK44" s="359">
        <v>0.4</v>
      </c>
      <c r="VVL44" s="356" t="s">
        <v>774</v>
      </c>
      <c r="VVM44" s="355" t="s">
        <v>773</v>
      </c>
      <c r="VVN44" s="356" t="s">
        <v>764</v>
      </c>
      <c r="VVO44" s="357"/>
      <c r="VVP44" s="176"/>
      <c r="VVQ44" s="176"/>
      <c r="VVR44" s="358" t="s">
        <v>22</v>
      </c>
      <c r="VVS44" s="359">
        <v>0.4</v>
      </c>
      <c r="VVT44" s="356" t="s">
        <v>774</v>
      </c>
      <c r="VVU44" s="355" t="s">
        <v>773</v>
      </c>
      <c r="VVV44" s="356" t="s">
        <v>764</v>
      </c>
      <c r="VVW44" s="357"/>
      <c r="VVX44" s="176"/>
      <c r="VVY44" s="176"/>
      <c r="VVZ44" s="358" t="s">
        <v>22</v>
      </c>
      <c r="VWA44" s="359">
        <v>0.4</v>
      </c>
      <c r="VWB44" s="356" t="s">
        <v>774</v>
      </c>
      <c r="VWC44" s="355" t="s">
        <v>773</v>
      </c>
      <c r="VWD44" s="356" t="s">
        <v>764</v>
      </c>
      <c r="VWE44" s="357"/>
      <c r="VWF44" s="176"/>
      <c r="VWG44" s="176"/>
      <c r="VWH44" s="358" t="s">
        <v>22</v>
      </c>
      <c r="VWI44" s="359">
        <v>0.4</v>
      </c>
      <c r="VWJ44" s="356" t="s">
        <v>774</v>
      </c>
      <c r="VWK44" s="355" t="s">
        <v>773</v>
      </c>
      <c r="VWL44" s="356" t="s">
        <v>764</v>
      </c>
      <c r="VWM44" s="357"/>
      <c r="VWN44" s="176"/>
      <c r="VWO44" s="176"/>
      <c r="VWP44" s="358" t="s">
        <v>22</v>
      </c>
      <c r="VWQ44" s="359">
        <v>0.4</v>
      </c>
      <c r="VWR44" s="356" t="s">
        <v>774</v>
      </c>
      <c r="VWS44" s="355" t="s">
        <v>773</v>
      </c>
      <c r="VWT44" s="356" t="s">
        <v>764</v>
      </c>
      <c r="VWU44" s="357"/>
      <c r="VWV44" s="176"/>
      <c r="VWW44" s="176"/>
      <c r="VWX44" s="358" t="s">
        <v>22</v>
      </c>
      <c r="VWY44" s="359">
        <v>0.4</v>
      </c>
      <c r="VWZ44" s="356" t="s">
        <v>774</v>
      </c>
      <c r="VXA44" s="355" t="s">
        <v>773</v>
      </c>
      <c r="VXB44" s="356" t="s">
        <v>764</v>
      </c>
      <c r="VXC44" s="357"/>
      <c r="VXD44" s="176"/>
      <c r="VXE44" s="176"/>
      <c r="VXF44" s="358" t="s">
        <v>22</v>
      </c>
      <c r="VXG44" s="359">
        <v>0.4</v>
      </c>
      <c r="VXH44" s="356" t="s">
        <v>774</v>
      </c>
      <c r="VXI44" s="355" t="s">
        <v>773</v>
      </c>
      <c r="VXJ44" s="356" t="s">
        <v>764</v>
      </c>
      <c r="VXK44" s="357"/>
      <c r="VXL44" s="176"/>
      <c r="VXM44" s="176"/>
      <c r="VXN44" s="358" t="s">
        <v>22</v>
      </c>
      <c r="VXO44" s="359">
        <v>0.4</v>
      </c>
      <c r="VXP44" s="356" t="s">
        <v>774</v>
      </c>
      <c r="VXQ44" s="355" t="s">
        <v>773</v>
      </c>
      <c r="VXR44" s="356" t="s">
        <v>764</v>
      </c>
      <c r="VXS44" s="357"/>
      <c r="VXT44" s="176"/>
      <c r="VXU44" s="176"/>
      <c r="VXV44" s="358" t="s">
        <v>22</v>
      </c>
      <c r="VXW44" s="359">
        <v>0.4</v>
      </c>
      <c r="VXX44" s="356" t="s">
        <v>774</v>
      </c>
      <c r="VXY44" s="355" t="s">
        <v>773</v>
      </c>
      <c r="VXZ44" s="356" t="s">
        <v>764</v>
      </c>
      <c r="VYA44" s="357"/>
      <c r="VYB44" s="176"/>
      <c r="VYC44" s="176"/>
      <c r="VYD44" s="358" t="s">
        <v>22</v>
      </c>
      <c r="VYE44" s="359">
        <v>0.4</v>
      </c>
      <c r="VYF44" s="356" t="s">
        <v>774</v>
      </c>
      <c r="VYG44" s="355" t="s">
        <v>773</v>
      </c>
      <c r="VYH44" s="356" t="s">
        <v>764</v>
      </c>
      <c r="VYI44" s="357"/>
      <c r="VYJ44" s="176"/>
      <c r="VYK44" s="176"/>
      <c r="VYL44" s="358" t="s">
        <v>22</v>
      </c>
      <c r="VYM44" s="359">
        <v>0.4</v>
      </c>
      <c r="VYN44" s="356" t="s">
        <v>774</v>
      </c>
      <c r="VYO44" s="355" t="s">
        <v>773</v>
      </c>
      <c r="VYP44" s="356" t="s">
        <v>764</v>
      </c>
      <c r="VYQ44" s="357"/>
      <c r="VYR44" s="176"/>
      <c r="VYS44" s="176"/>
      <c r="VYT44" s="358" t="s">
        <v>22</v>
      </c>
      <c r="VYU44" s="359">
        <v>0.4</v>
      </c>
      <c r="VYV44" s="356" t="s">
        <v>774</v>
      </c>
      <c r="VYW44" s="355" t="s">
        <v>773</v>
      </c>
      <c r="VYX44" s="356" t="s">
        <v>764</v>
      </c>
      <c r="VYY44" s="357"/>
      <c r="VYZ44" s="176"/>
      <c r="VZA44" s="176"/>
      <c r="VZB44" s="358" t="s">
        <v>22</v>
      </c>
      <c r="VZC44" s="359">
        <v>0.4</v>
      </c>
      <c r="VZD44" s="356" t="s">
        <v>774</v>
      </c>
      <c r="VZE44" s="355" t="s">
        <v>773</v>
      </c>
      <c r="VZF44" s="356" t="s">
        <v>764</v>
      </c>
      <c r="VZG44" s="357"/>
      <c r="VZH44" s="176"/>
      <c r="VZI44" s="176"/>
      <c r="VZJ44" s="358" t="s">
        <v>22</v>
      </c>
      <c r="VZK44" s="359">
        <v>0.4</v>
      </c>
      <c r="VZL44" s="356" t="s">
        <v>774</v>
      </c>
      <c r="VZM44" s="355" t="s">
        <v>773</v>
      </c>
      <c r="VZN44" s="356" t="s">
        <v>764</v>
      </c>
      <c r="VZO44" s="357"/>
      <c r="VZP44" s="176"/>
      <c r="VZQ44" s="176"/>
      <c r="VZR44" s="358" t="s">
        <v>22</v>
      </c>
      <c r="VZS44" s="359">
        <v>0.4</v>
      </c>
      <c r="VZT44" s="356" t="s">
        <v>774</v>
      </c>
      <c r="VZU44" s="355" t="s">
        <v>773</v>
      </c>
      <c r="VZV44" s="356" t="s">
        <v>764</v>
      </c>
      <c r="VZW44" s="357"/>
      <c r="VZX44" s="176"/>
      <c r="VZY44" s="176"/>
      <c r="VZZ44" s="358" t="s">
        <v>22</v>
      </c>
      <c r="WAA44" s="359">
        <v>0.4</v>
      </c>
      <c r="WAB44" s="356" t="s">
        <v>774</v>
      </c>
      <c r="WAC44" s="355" t="s">
        <v>773</v>
      </c>
      <c r="WAD44" s="356" t="s">
        <v>764</v>
      </c>
      <c r="WAE44" s="357"/>
      <c r="WAF44" s="176"/>
      <c r="WAG44" s="176"/>
      <c r="WAH44" s="358" t="s">
        <v>22</v>
      </c>
      <c r="WAI44" s="359">
        <v>0.4</v>
      </c>
      <c r="WAJ44" s="356" t="s">
        <v>774</v>
      </c>
      <c r="WAK44" s="355" t="s">
        <v>773</v>
      </c>
      <c r="WAL44" s="356" t="s">
        <v>764</v>
      </c>
      <c r="WAM44" s="357"/>
      <c r="WAN44" s="176"/>
      <c r="WAO44" s="176"/>
      <c r="WAP44" s="358" t="s">
        <v>22</v>
      </c>
      <c r="WAQ44" s="359">
        <v>0.4</v>
      </c>
      <c r="WAR44" s="356" t="s">
        <v>774</v>
      </c>
      <c r="WAS44" s="355" t="s">
        <v>773</v>
      </c>
      <c r="WAT44" s="356" t="s">
        <v>764</v>
      </c>
      <c r="WAU44" s="357"/>
      <c r="WAV44" s="176"/>
      <c r="WAW44" s="176"/>
      <c r="WAX44" s="358" t="s">
        <v>22</v>
      </c>
      <c r="WAY44" s="359">
        <v>0.4</v>
      </c>
      <c r="WAZ44" s="356" t="s">
        <v>774</v>
      </c>
      <c r="WBA44" s="355" t="s">
        <v>773</v>
      </c>
      <c r="WBB44" s="356" t="s">
        <v>764</v>
      </c>
      <c r="WBC44" s="357"/>
      <c r="WBD44" s="176"/>
      <c r="WBE44" s="176"/>
      <c r="WBF44" s="358" t="s">
        <v>22</v>
      </c>
      <c r="WBG44" s="359">
        <v>0.4</v>
      </c>
      <c r="WBH44" s="356" t="s">
        <v>774</v>
      </c>
      <c r="WBI44" s="355" t="s">
        <v>773</v>
      </c>
      <c r="WBJ44" s="356" t="s">
        <v>764</v>
      </c>
      <c r="WBK44" s="357"/>
      <c r="WBL44" s="176"/>
      <c r="WBM44" s="176"/>
      <c r="WBN44" s="358" t="s">
        <v>22</v>
      </c>
      <c r="WBO44" s="359">
        <v>0.4</v>
      </c>
      <c r="WBP44" s="356" t="s">
        <v>774</v>
      </c>
      <c r="WBQ44" s="355" t="s">
        <v>773</v>
      </c>
      <c r="WBR44" s="356" t="s">
        <v>764</v>
      </c>
      <c r="WBS44" s="357"/>
      <c r="WBT44" s="176"/>
      <c r="WBU44" s="176"/>
      <c r="WBV44" s="358" t="s">
        <v>22</v>
      </c>
      <c r="WBW44" s="359">
        <v>0.4</v>
      </c>
      <c r="WBX44" s="356" t="s">
        <v>774</v>
      </c>
      <c r="WBY44" s="355" t="s">
        <v>773</v>
      </c>
      <c r="WBZ44" s="356" t="s">
        <v>764</v>
      </c>
      <c r="WCA44" s="357"/>
      <c r="WCB44" s="176"/>
      <c r="WCC44" s="176"/>
      <c r="WCD44" s="358" t="s">
        <v>22</v>
      </c>
      <c r="WCE44" s="359">
        <v>0.4</v>
      </c>
      <c r="WCF44" s="356" t="s">
        <v>774</v>
      </c>
      <c r="WCG44" s="355" t="s">
        <v>773</v>
      </c>
      <c r="WCH44" s="356" t="s">
        <v>764</v>
      </c>
      <c r="WCI44" s="357"/>
      <c r="WCJ44" s="176"/>
      <c r="WCK44" s="176"/>
      <c r="WCL44" s="358" t="s">
        <v>22</v>
      </c>
      <c r="WCM44" s="359">
        <v>0.4</v>
      </c>
      <c r="WCN44" s="356" t="s">
        <v>774</v>
      </c>
      <c r="WCO44" s="355" t="s">
        <v>773</v>
      </c>
      <c r="WCP44" s="356" t="s">
        <v>764</v>
      </c>
      <c r="WCQ44" s="357"/>
      <c r="WCR44" s="176"/>
      <c r="WCS44" s="176"/>
      <c r="WCT44" s="358" t="s">
        <v>22</v>
      </c>
      <c r="WCU44" s="359">
        <v>0.4</v>
      </c>
      <c r="WCV44" s="356" t="s">
        <v>774</v>
      </c>
      <c r="WCW44" s="355" t="s">
        <v>773</v>
      </c>
      <c r="WCX44" s="356" t="s">
        <v>764</v>
      </c>
      <c r="WCY44" s="357"/>
      <c r="WCZ44" s="176"/>
      <c r="WDA44" s="176"/>
      <c r="WDB44" s="358" t="s">
        <v>22</v>
      </c>
      <c r="WDC44" s="359">
        <v>0.4</v>
      </c>
      <c r="WDD44" s="356" t="s">
        <v>774</v>
      </c>
      <c r="WDE44" s="355" t="s">
        <v>773</v>
      </c>
      <c r="WDF44" s="356" t="s">
        <v>764</v>
      </c>
      <c r="WDG44" s="357"/>
      <c r="WDH44" s="176"/>
      <c r="WDI44" s="176"/>
      <c r="WDJ44" s="358" t="s">
        <v>22</v>
      </c>
      <c r="WDK44" s="359">
        <v>0.4</v>
      </c>
      <c r="WDL44" s="356" t="s">
        <v>774</v>
      </c>
      <c r="WDM44" s="355" t="s">
        <v>773</v>
      </c>
      <c r="WDN44" s="356" t="s">
        <v>764</v>
      </c>
      <c r="WDO44" s="357"/>
      <c r="WDP44" s="176"/>
      <c r="WDQ44" s="176"/>
      <c r="WDR44" s="358" t="s">
        <v>22</v>
      </c>
      <c r="WDS44" s="359">
        <v>0.4</v>
      </c>
      <c r="WDT44" s="356" t="s">
        <v>774</v>
      </c>
      <c r="WDU44" s="355" t="s">
        <v>773</v>
      </c>
      <c r="WDV44" s="356" t="s">
        <v>764</v>
      </c>
      <c r="WDW44" s="357"/>
      <c r="WDX44" s="176"/>
      <c r="WDY44" s="176"/>
      <c r="WDZ44" s="358" t="s">
        <v>22</v>
      </c>
      <c r="WEA44" s="359">
        <v>0.4</v>
      </c>
      <c r="WEB44" s="356" t="s">
        <v>774</v>
      </c>
      <c r="WEC44" s="355" t="s">
        <v>773</v>
      </c>
      <c r="WED44" s="356" t="s">
        <v>764</v>
      </c>
      <c r="WEE44" s="357"/>
      <c r="WEF44" s="176"/>
      <c r="WEG44" s="176"/>
      <c r="WEH44" s="358" t="s">
        <v>22</v>
      </c>
      <c r="WEI44" s="359">
        <v>0.4</v>
      </c>
      <c r="WEJ44" s="356" t="s">
        <v>774</v>
      </c>
      <c r="WEK44" s="355" t="s">
        <v>773</v>
      </c>
      <c r="WEL44" s="356" t="s">
        <v>764</v>
      </c>
      <c r="WEM44" s="357"/>
      <c r="WEN44" s="176"/>
      <c r="WEO44" s="176"/>
      <c r="WEP44" s="358" t="s">
        <v>22</v>
      </c>
      <c r="WEQ44" s="359">
        <v>0.4</v>
      </c>
      <c r="WER44" s="356" t="s">
        <v>774</v>
      </c>
      <c r="WES44" s="355" t="s">
        <v>773</v>
      </c>
      <c r="WET44" s="356" t="s">
        <v>764</v>
      </c>
      <c r="WEU44" s="357"/>
      <c r="WEV44" s="176"/>
      <c r="WEW44" s="176"/>
      <c r="WEX44" s="358" t="s">
        <v>22</v>
      </c>
      <c r="WEY44" s="359">
        <v>0.4</v>
      </c>
      <c r="WEZ44" s="356" t="s">
        <v>774</v>
      </c>
      <c r="WFA44" s="355" t="s">
        <v>773</v>
      </c>
      <c r="WFB44" s="356" t="s">
        <v>764</v>
      </c>
      <c r="WFC44" s="357"/>
      <c r="WFD44" s="176"/>
      <c r="WFE44" s="176"/>
      <c r="WFF44" s="358" t="s">
        <v>22</v>
      </c>
      <c r="WFG44" s="359">
        <v>0.4</v>
      </c>
      <c r="WFH44" s="356" t="s">
        <v>774</v>
      </c>
      <c r="WFI44" s="355" t="s">
        <v>773</v>
      </c>
      <c r="WFJ44" s="356" t="s">
        <v>764</v>
      </c>
      <c r="WFK44" s="357"/>
      <c r="WFL44" s="176"/>
      <c r="WFM44" s="176"/>
      <c r="WFN44" s="358" t="s">
        <v>22</v>
      </c>
      <c r="WFO44" s="359">
        <v>0.4</v>
      </c>
      <c r="WFP44" s="356" t="s">
        <v>774</v>
      </c>
      <c r="WFQ44" s="355" t="s">
        <v>773</v>
      </c>
      <c r="WFR44" s="356" t="s">
        <v>764</v>
      </c>
      <c r="WFS44" s="357"/>
      <c r="WFT44" s="176"/>
      <c r="WFU44" s="176"/>
      <c r="WFV44" s="358" t="s">
        <v>22</v>
      </c>
      <c r="WFW44" s="359">
        <v>0.4</v>
      </c>
      <c r="WFX44" s="356" t="s">
        <v>774</v>
      </c>
      <c r="WFY44" s="355" t="s">
        <v>773</v>
      </c>
      <c r="WFZ44" s="356" t="s">
        <v>764</v>
      </c>
      <c r="WGA44" s="357"/>
      <c r="WGB44" s="176"/>
      <c r="WGC44" s="176"/>
      <c r="WGD44" s="358" t="s">
        <v>22</v>
      </c>
      <c r="WGE44" s="359">
        <v>0.4</v>
      </c>
      <c r="WGF44" s="356" t="s">
        <v>774</v>
      </c>
      <c r="WGG44" s="355" t="s">
        <v>773</v>
      </c>
      <c r="WGH44" s="356" t="s">
        <v>764</v>
      </c>
      <c r="WGI44" s="357"/>
      <c r="WGJ44" s="176"/>
      <c r="WGK44" s="176"/>
      <c r="WGL44" s="358" t="s">
        <v>22</v>
      </c>
      <c r="WGM44" s="359">
        <v>0.4</v>
      </c>
      <c r="WGN44" s="356" t="s">
        <v>774</v>
      </c>
      <c r="WGO44" s="355" t="s">
        <v>773</v>
      </c>
      <c r="WGP44" s="356" t="s">
        <v>764</v>
      </c>
      <c r="WGQ44" s="357"/>
      <c r="WGR44" s="176"/>
      <c r="WGS44" s="176"/>
      <c r="WGT44" s="358" t="s">
        <v>22</v>
      </c>
      <c r="WGU44" s="359">
        <v>0.4</v>
      </c>
      <c r="WGV44" s="356" t="s">
        <v>774</v>
      </c>
      <c r="WGW44" s="355" t="s">
        <v>773</v>
      </c>
      <c r="WGX44" s="356" t="s">
        <v>764</v>
      </c>
      <c r="WGY44" s="357"/>
      <c r="WGZ44" s="176"/>
      <c r="WHA44" s="176"/>
      <c r="WHB44" s="358" t="s">
        <v>22</v>
      </c>
      <c r="WHC44" s="359">
        <v>0.4</v>
      </c>
      <c r="WHD44" s="356" t="s">
        <v>774</v>
      </c>
      <c r="WHE44" s="355" t="s">
        <v>773</v>
      </c>
      <c r="WHF44" s="356" t="s">
        <v>764</v>
      </c>
      <c r="WHG44" s="357"/>
      <c r="WHH44" s="176"/>
      <c r="WHI44" s="176"/>
      <c r="WHJ44" s="358" t="s">
        <v>22</v>
      </c>
      <c r="WHK44" s="359">
        <v>0.4</v>
      </c>
      <c r="WHL44" s="356" t="s">
        <v>774</v>
      </c>
      <c r="WHM44" s="355" t="s">
        <v>773</v>
      </c>
      <c r="WHN44" s="356" t="s">
        <v>764</v>
      </c>
      <c r="WHO44" s="357"/>
      <c r="WHP44" s="176"/>
      <c r="WHQ44" s="176"/>
      <c r="WHR44" s="358" t="s">
        <v>22</v>
      </c>
      <c r="WHS44" s="359">
        <v>0.4</v>
      </c>
      <c r="WHT44" s="356" t="s">
        <v>774</v>
      </c>
      <c r="WHU44" s="355" t="s">
        <v>773</v>
      </c>
      <c r="WHV44" s="356" t="s">
        <v>764</v>
      </c>
      <c r="WHW44" s="357"/>
      <c r="WHX44" s="176"/>
      <c r="WHY44" s="176"/>
      <c r="WHZ44" s="358" t="s">
        <v>22</v>
      </c>
      <c r="WIA44" s="359">
        <v>0.4</v>
      </c>
      <c r="WIB44" s="356" t="s">
        <v>774</v>
      </c>
      <c r="WIC44" s="355" t="s">
        <v>773</v>
      </c>
      <c r="WID44" s="356" t="s">
        <v>764</v>
      </c>
      <c r="WIE44" s="357"/>
      <c r="WIF44" s="176"/>
      <c r="WIG44" s="176"/>
      <c r="WIH44" s="358" t="s">
        <v>22</v>
      </c>
      <c r="WII44" s="359">
        <v>0.4</v>
      </c>
      <c r="WIJ44" s="356" t="s">
        <v>774</v>
      </c>
      <c r="WIK44" s="355" t="s">
        <v>773</v>
      </c>
      <c r="WIL44" s="356" t="s">
        <v>764</v>
      </c>
      <c r="WIM44" s="357"/>
      <c r="WIN44" s="176"/>
      <c r="WIO44" s="176"/>
      <c r="WIP44" s="358" t="s">
        <v>22</v>
      </c>
      <c r="WIQ44" s="359">
        <v>0.4</v>
      </c>
      <c r="WIR44" s="356" t="s">
        <v>774</v>
      </c>
      <c r="WIS44" s="355" t="s">
        <v>773</v>
      </c>
      <c r="WIT44" s="356" t="s">
        <v>764</v>
      </c>
      <c r="WIU44" s="357"/>
      <c r="WIV44" s="176"/>
      <c r="WIW44" s="176"/>
      <c r="WIX44" s="358" t="s">
        <v>22</v>
      </c>
      <c r="WIY44" s="359">
        <v>0.4</v>
      </c>
      <c r="WIZ44" s="356" t="s">
        <v>774</v>
      </c>
      <c r="WJA44" s="355" t="s">
        <v>773</v>
      </c>
      <c r="WJB44" s="356" t="s">
        <v>764</v>
      </c>
      <c r="WJC44" s="357"/>
      <c r="WJD44" s="176"/>
      <c r="WJE44" s="176"/>
      <c r="WJF44" s="358" t="s">
        <v>22</v>
      </c>
      <c r="WJG44" s="359">
        <v>0.4</v>
      </c>
      <c r="WJH44" s="356" t="s">
        <v>774</v>
      </c>
      <c r="WJI44" s="355" t="s">
        <v>773</v>
      </c>
      <c r="WJJ44" s="356" t="s">
        <v>764</v>
      </c>
      <c r="WJK44" s="357"/>
      <c r="WJL44" s="176"/>
      <c r="WJM44" s="176"/>
      <c r="WJN44" s="358" t="s">
        <v>22</v>
      </c>
      <c r="WJO44" s="359">
        <v>0.4</v>
      </c>
      <c r="WJP44" s="356" t="s">
        <v>774</v>
      </c>
      <c r="WJQ44" s="355" t="s">
        <v>773</v>
      </c>
      <c r="WJR44" s="356" t="s">
        <v>764</v>
      </c>
      <c r="WJS44" s="357"/>
      <c r="WJT44" s="176"/>
      <c r="WJU44" s="176"/>
      <c r="WJV44" s="358" t="s">
        <v>22</v>
      </c>
      <c r="WJW44" s="359">
        <v>0.4</v>
      </c>
      <c r="WJX44" s="356" t="s">
        <v>774</v>
      </c>
      <c r="WJY44" s="355" t="s">
        <v>773</v>
      </c>
      <c r="WJZ44" s="356" t="s">
        <v>764</v>
      </c>
      <c r="WKA44" s="357"/>
      <c r="WKB44" s="176"/>
      <c r="WKC44" s="176"/>
      <c r="WKD44" s="358" t="s">
        <v>22</v>
      </c>
      <c r="WKE44" s="359">
        <v>0.4</v>
      </c>
      <c r="WKF44" s="356" t="s">
        <v>774</v>
      </c>
      <c r="WKG44" s="355" t="s">
        <v>773</v>
      </c>
      <c r="WKH44" s="356" t="s">
        <v>764</v>
      </c>
      <c r="WKI44" s="357"/>
      <c r="WKJ44" s="176"/>
      <c r="WKK44" s="176"/>
      <c r="WKL44" s="358" t="s">
        <v>22</v>
      </c>
      <c r="WKM44" s="359">
        <v>0.4</v>
      </c>
      <c r="WKN44" s="356" t="s">
        <v>774</v>
      </c>
      <c r="WKO44" s="355" t="s">
        <v>773</v>
      </c>
      <c r="WKP44" s="356" t="s">
        <v>764</v>
      </c>
      <c r="WKQ44" s="357"/>
      <c r="WKR44" s="176"/>
      <c r="WKS44" s="176"/>
      <c r="WKT44" s="358" t="s">
        <v>22</v>
      </c>
      <c r="WKU44" s="359">
        <v>0.4</v>
      </c>
      <c r="WKV44" s="356" t="s">
        <v>774</v>
      </c>
      <c r="WKW44" s="355" t="s">
        <v>773</v>
      </c>
      <c r="WKX44" s="356" t="s">
        <v>764</v>
      </c>
      <c r="WKY44" s="357"/>
      <c r="WKZ44" s="176"/>
      <c r="WLA44" s="176"/>
      <c r="WLB44" s="358" t="s">
        <v>22</v>
      </c>
      <c r="WLC44" s="359">
        <v>0.4</v>
      </c>
      <c r="WLD44" s="356" t="s">
        <v>774</v>
      </c>
      <c r="WLE44" s="355" t="s">
        <v>773</v>
      </c>
      <c r="WLF44" s="356" t="s">
        <v>764</v>
      </c>
      <c r="WLG44" s="357"/>
      <c r="WLH44" s="176"/>
      <c r="WLI44" s="176"/>
      <c r="WLJ44" s="358" t="s">
        <v>22</v>
      </c>
      <c r="WLK44" s="359">
        <v>0.4</v>
      </c>
      <c r="WLL44" s="356" t="s">
        <v>774</v>
      </c>
      <c r="WLM44" s="355" t="s">
        <v>773</v>
      </c>
      <c r="WLN44" s="356" t="s">
        <v>764</v>
      </c>
      <c r="WLO44" s="357"/>
      <c r="WLP44" s="176"/>
      <c r="WLQ44" s="176"/>
      <c r="WLR44" s="358" t="s">
        <v>22</v>
      </c>
      <c r="WLS44" s="359">
        <v>0.4</v>
      </c>
      <c r="WLT44" s="356" t="s">
        <v>774</v>
      </c>
      <c r="WLU44" s="355" t="s">
        <v>773</v>
      </c>
      <c r="WLV44" s="356" t="s">
        <v>764</v>
      </c>
      <c r="WLW44" s="357"/>
      <c r="WLX44" s="176"/>
      <c r="WLY44" s="176"/>
      <c r="WLZ44" s="358" t="s">
        <v>22</v>
      </c>
      <c r="WMA44" s="359">
        <v>0.4</v>
      </c>
      <c r="WMB44" s="356" t="s">
        <v>774</v>
      </c>
      <c r="WMC44" s="355" t="s">
        <v>773</v>
      </c>
      <c r="WMD44" s="356" t="s">
        <v>764</v>
      </c>
      <c r="WME44" s="357"/>
      <c r="WMF44" s="176"/>
      <c r="WMG44" s="176"/>
      <c r="WMH44" s="358" t="s">
        <v>22</v>
      </c>
      <c r="WMI44" s="359">
        <v>0.4</v>
      </c>
      <c r="WMJ44" s="356" t="s">
        <v>774</v>
      </c>
      <c r="WMK44" s="355" t="s">
        <v>773</v>
      </c>
      <c r="WML44" s="356" t="s">
        <v>764</v>
      </c>
      <c r="WMM44" s="357"/>
      <c r="WMN44" s="176"/>
      <c r="WMO44" s="176"/>
      <c r="WMP44" s="358" t="s">
        <v>22</v>
      </c>
      <c r="WMQ44" s="359">
        <v>0.4</v>
      </c>
      <c r="WMR44" s="356" t="s">
        <v>774</v>
      </c>
      <c r="WMS44" s="355" t="s">
        <v>773</v>
      </c>
      <c r="WMT44" s="356" t="s">
        <v>764</v>
      </c>
      <c r="WMU44" s="357"/>
      <c r="WMV44" s="176"/>
      <c r="WMW44" s="176"/>
      <c r="WMX44" s="358" t="s">
        <v>22</v>
      </c>
      <c r="WMY44" s="359">
        <v>0.4</v>
      </c>
      <c r="WMZ44" s="356" t="s">
        <v>774</v>
      </c>
      <c r="WNA44" s="355" t="s">
        <v>773</v>
      </c>
      <c r="WNB44" s="356" t="s">
        <v>764</v>
      </c>
      <c r="WNC44" s="357"/>
      <c r="WND44" s="176"/>
      <c r="WNE44" s="176"/>
      <c r="WNF44" s="358" t="s">
        <v>22</v>
      </c>
      <c r="WNG44" s="359">
        <v>0.4</v>
      </c>
      <c r="WNH44" s="356" t="s">
        <v>774</v>
      </c>
      <c r="WNI44" s="355" t="s">
        <v>773</v>
      </c>
      <c r="WNJ44" s="356" t="s">
        <v>764</v>
      </c>
      <c r="WNK44" s="357"/>
      <c r="WNL44" s="176"/>
      <c r="WNM44" s="176"/>
      <c r="WNN44" s="358" t="s">
        <v>22</v>
      </c>
      <c r="WNO44" s="359">
        <v>0.4</v>
      </c>
      <c r="WNP44" s="356" t="s">
        <v>774</v>
      </c>
      <c r="WNQ44" s="355" t="s">
        <v>773</v>
      </c>
      <c r="WNR44" s="356" t="s">
        <v>764</v>
      </c>
      <c r="WNS44" s="357"/>
      <c r="WNT44" s="176"/>
      <c r="WNU44" s="176"/>
      <c r="WNV44" s="358" t="s">
        <v>22</v>
      </c>
      <c r="WNW44" s="359">
        <v>0.4</v>
      </c>
      <c r="WNX44" s="356" t="s">
        <v>774</v>
      </c>
      <c r="WNY44" s="355" t="s">
        <v>773</v>
      </c>
      <c r="WNZ44" s="356" t="s">
        <v>764</v>
      </c>
      <c r="WOA44" s="357"/>
      <c r="WOB44" s="176"/>
      <c r="WOC44" s="176"/>
      <c r="WOD44" s="358" t="s">
        <v>22</v>
      </c>
      <c r="WOE44" s="359">
        <v>0.4</v>
      </c>
      <c r="WOF44" s="356" t="s">
        <v>774</v>
      </c>
      <c r="WOG44" s="355" t="s">
        <v>773</v>
      </c>
      <c r="WOH44" s="356" t="s">
        <v>764</v>
      </c>
      <c r="WOI44" s="357"/>
      <c r="WOJ44" s="176"/>
      <c r="WOK44" s="176"/>
      <c r="WOL44" s="358" t="s">
        <v>22</v>
      </c>
      <c r="WOM44" s="359">
        <v>0.4</v>
      </c>
      <c r="WON44" s="356" t="s">
        <v>774</v>
      </c>
      <c r="WOO44" s="355" t="s">
        <v>773</v>
      </c>
      <c r="WOP44" s="356" t="s">
        <v>764</v>
      </c>
      <c r="WOQ44" s="357"/>
      <c r="WOR44" s="176"/>
      <c r="WOS44" s="176"/>
      <c r="WOT44" s="358" t="s">
        <v>22</v>
      </c>
      <c r="WOU44" s="359">
        <v>0.4</v>
      </c>
      <c r="WOV44" s="356" t="s">
        <v>774</v>
      </c>
      <c r="WOW44" s="355" t="s">
        <v>773</v>
      </c>
      <c r="WOX44" s="356" t="s">
        <v>764</v>
      </c>
      <c r="WOY44" s="357"/>
      <c r="WOZ44" s="176"/>
      <c r="WPA44" s="176"/>
      <c r="WPB44" s="358" t="s">
        <v>22</v>
      </c>
      <c r="WPC44" s="359">
        <v>0.4</v>
      </c>
      <c r="WPD44" s="356" t="s">
        <v>774</v>
      </c>
      <c r="WPE44" s="355" t="s">
        <v>773</v>
      </c>
      <c r="WPF44" s="356" t="s">
        <v>764</v>
      </c>
      <c r="WPG44" s="357"/>
      <c r="WPH44" s="176"/>
      <c r="WPI44" s="176"/>
      <c r="WPJ44" s="358" t="s">
        <v>22</v>
      </c>
      <c r="WPK44" s="359">
        <v>0.4</v>
      </c>
      <c r="WPL44" s="356" t="s">
        <v>774</v>
      </c>
      <c r="WPM44" s="355" t="s">
        <v>773</v>
      </c>
      <c r="WPN44" s="356" t="s">
        <v>764</v>
      </c>
      <c r="WPO44" s="357"/>
      <c r="WPP44" s="176"/>
      <c r="WPQ44" s="176"/>
      <c r="WPR44" s="358" t="s">
        <v>22</v>
      </c>
      <c r="WPS44" s="359">
        <v>0.4</v>
      </c>
      <c r="WPT44" s="356" t="s">
        <v>774</v>
      </c>
      <c r="WPU44" s="355" t="s">
        <v>773</v>
      </c>
      <c r="WPV44" s="356" t="s">
        <v>764</v>
      </c>
      <c r="WPW44" s="357"/>
      <c r="WPX44" s="176"/>
      <c r="WPY44" s="176"/>
      <c r="WPZ44" s="358" t="s">
        <v>22</v>
      </c>
      <c r="WQA44" s="359">
        <v>0.4</v>
      </c>
      <c r="WQB44" s="356" t="s">
        <v>774</v>
      </c>
      <c r="WQC44" s="355" t="s">
        <v>773</v>
      </c>
      <c r="WQD44" s="356" t="s">
        <v>764</v>
      </c>
      <c r="WQE44" s="357"/>
      <c r="WQF44" s="176"/>
      <c r="WQG44" s="176"/>
      <c r="WQH44" s="358" t="s">
        <v>22</v>
      </c>
      <c r="WQI44" s="359">
        <v>0.4</v>
      </c>
      <c r="WQJ44" s="356" t="s">
        <v>774</v>
      </c>
      <c r="WQK44" s="355" t="s">
        <v>773</v>
      </c>
      <c r="WQL44" s="356" t="s">
        <v>764</v>
      </c>
      <c r="WQM44" s="357"/>
      <c r="WQN44" s="176"/>
      <c r="WQO44" s="176"/>
      <c r="WQP44" s="358" t="s">
        <v>22</v>
      </c>
      <c r="WQQ44" s="359">
        <v>0.4</v>
      </c>
      <c r="WQR44" s="356" t="s">
        <v>774</v>
      </c>
      <c r="WQS44" s="355" t="s">
        <v>773</v>
      </c>
      <c r="WQT44" s="356" t="s">
        <v>764</v>
      </c>
      <c r="WQU44" s="357"/>
      <c r="WQV44" s="176"/>
      <c r="WQW44" s="176"/>
      <c r="WQX44" s="358" t="s">
        <v>22</v>
      </c>
      <c r="WQY44" s="359">
        <v>0.4</v>
      </c>
      <c r="WQZ44" s="356" t="s">
        <v>774</v>
      </c>
      <c r="WRA44" s="355" t="s">
        <v>773</v>
      </c>
      <c r="WRB44" s="356" t="s">
        <v>764</v>
      </c>
      <c r="WRC44" s="357"/>
      <c r="WRD44" s="176"/>
      <c r="WRE44" s="176"/>
      <c r="WRF44" s="358" t="s">
        <v>22</v>
      </c>
      <c r="WRG44" s="359">
        <v>0.4</v>
      </c>
      <c r="WRH44" s="356" t="s">
        <v>774</v>
      </c>
      <c r="WRI44" s="355" t="s">
        <v>773</v>
      </c>
      <c r="WRJ44" s="356" t="s">
        <v>764</v>
      </c>
      <c r="WRK44" s="357"/>
      <c r="WRL44" s="176"/>
      <c r="WRM44" s="176"/>
      <c r="WRN44" s="358" t="s">
        <v>22</v>
      </c>
      <c r="WRO44" s="359">
        <v>0.4</v>
      </c>
      <c r="WRP44" s="356" t="s">
        <v>774</v>
      </c>
      <c r="WRQ44" s="355" t="s">
        <v>773</v>
      </c>
      <c r="WRR44" s="356" t="s">
        <v>764</v>
      </c>
      <c r="WRS44" s="357"/>
      <c r="WRT44" s="176"/>
      <c r="WRU44" s="176"/>
      <c r="WRV44" s="358" t="s">
        <v>22</v>
      </c>
      <c r="WRW44" s="359">
        <v>0.4</v>
      </c>
      <c r="WRX44" s="356" t="s">
        <v>774</v>
      </c>
      <c r="WRY44" s="355" t="s">
        <v>773</v>
      </c>
      <c r="WRZ44" s="356" t="s">
        <v>764</v>
      </c>
      <c r="WSA44" s="357"/>
      <c r="WSB44" s="176"/>
      <c r="WSC44" s="176"/>
      <c r="WSD44" s="358" t="s">
        <v>22</v>
      </c>
      <c r="WSE44" s="359">
        <v>0.4</v>
      </c>
      <c r="WSF44" s="356" t="s">
        <v>774</v>
      </c>
      <c r="WSG44" s="355" t="s">
        <v>773</v>
      </c>
      <c r="WSH44" s="356" t="s">
        <v>764</v>
      </c>
      <c r="WSI44" s="357"/>
      <c r="WSJ44" s="176"/>
      <c r="WSK44" s="176"/>
      <c r="WSL44" s="358" t="s">
        <v>22</v>
      </c>
      <c r="WSM44" s="359">
        <v>0.4</v>
      </c>
      <c r="WSN44" s="356" t="s">
        <v>774</v>
      </c>
      <c r="WSO44" s="355" t="s">
        <v>773</v>
      </c>
      <c r="WSP44" s="356" t="s">
        <v>764</v>
      </c>
      <c r="WSQ44" s="357"/>
      <c r="WSR44" s="176"/>
      <c r="WSS44" s="176"/>
      <c r="WST44" s="358" t="s">
        <v>22</v>
      </c>
      <c r="WSU44" s="359">
        <v>0.4</v>
      </c>
      <c r="WSV44" s="356" t="s">
        <v>774</v>
      </c>
      <c r="WSW44" s="355" t="s">
        <v>773</v>
      </c>
      <c r="WSX44" s="356" t="s">
        <v>764</v>
      </c>
      <c r="WSY44" s="357"/>
      <c r="WSZ44" s="176"/>
      <c r="WTA44" s="176"/>
      <c r="WTB44" s="358" t="s">
        <v>22</v>
      </c>
      <c r="WTC44" s="359">
        <v>0.4</v>
      </c>
      <c r="WTD44" s="356" t="s">
        <v>774</v>
      </c>
      <c r="WTE44" s="355" t="s">
        <v>773</v>
      </c>
      <c r="WTF44" s="356" t="s">
        <v>764</v>
      </c>
      <c r="WTG44" s="357"/>
      <c r="WTH44" s="176"/>
      <c r="WTI44" s="176"/>
      <c r="WTJ44" s="358" t="s">
        <v>22</v>
      </c>
      <c r="WTK44" s="359">
        <v>0.4</v>
      </c>
      <c r="WTL44" s="356" t="s">
        <v>774</v>
      </c>
      <c r="WTM44" s="355" t="s">
        <v>773</v>
      </c>
      <c r="WTN44" s="356" t="s">
        <v>764</v>
      </c>
      <c r="WTO44" s="357"/>
      <c r="WTP44" s="176"/>
      <c r="WTQ44" s="176"/>
      <c r="WTR44" s="358" t="s">
        <v>22</v>
      </c>
      <c r="WTS44" s="359">
        <v>0.4</v>
      </c>
      <c r="WTT44" s="356" t="s">
        <v>774</v>
      </c>
      <c r="WTU44" s="355" t="s">
        <v>773</v>
      </c>
      <c r="WTV44" s="356" t="s">
        <v>764</v>
      </c>
      <c r="WTW44" s="357"/>
      <c r="WTX44" s="176"/>
      <c r="WTY44" s="176"/>
      <c r="WTZ44" s="358" t="s">
        <v>22</v>
      </c>
      <c r="WUA44" s="359">
        <v>0.4</v>
      </c>
      <c r="WUB44" s="356" t="s">
        <v>774</v>
      </c>
      <c r="WUC44" s="355" t="s">
        <v>773</v>
      </c>
      <c r="WUD44" s="356" t="s">
        <v>764</v>
      </c>
      <c r="WUE44" s="357"/>
      <c r="WUF44" s="176"/>
      <c r="WUG44" s="176"/>
      <c r="WUH44" s="358" t="s">
        <v>22</v>
      </c>
      <c r="WUI44" s="359">
        <v>0.4</v>
      </c>
      <c r="WUJ44" s="356" t="s">
        <v>774</v>
      </c>
      <c r="WUK44" s="355" t="s">
        <v>773</v>
      </c>
      <c r="WUL44" s="356" t="s">
        <v>764</v>
      </c>
      <c r="WUM44" s="357"/>
      <c r="WUN44" s="176"/>
      <c r="WUO44" s="176"/>
      <c r="WUP44" s="358" t="s">
        <v>22</v>
      </c>
      <c r="WUQ44" s="359">
        <v>0.4</v>
      </c>
      <c r="WUR44" s="356" t="s">
        <v>774</v>
      </c>
      <c r="WUS44" s="355" t="s">
        <v>773</v>
      </c>
      <c r="WUT44" s="356" t="s">
        <v>764</v>
      </c>
      <c r="WUU44" s="357"/>
      <c r="WUV44" s="176"/>
      <c r="WUW44" s="176"/>
      <c r="WUX44" s="358" t="s">
        <v>22</v>
      </c>
      <c r="WUY44" s="359">
        <v>0.4</v>
      </c>
      <c r="WUZ44" s="356" t="s">
        <v>774</v>
      </c>
      <c r="WVA44" s="355" t="s">
        <v>773</v>
      </c>
      <c r="WVB44" s="356" t="s">
        <v>764</v>
      </c>
      <c r="WVC44" s="357"/>
      <c r="WVD44" s="176"/>
      <c r="WVE44" s="176"/>
      <c r="WVF44" s="358" t="s">
        <v>22</v>
      </c>
      <c r="WVG44" s="359">
        <v>0.4</v>
      </c>
      <c r="WVH44" s="356" t="s">
        <v>774</v>
      </c>
      <c r="WVI44" s="355" t="s">
        <v>773</v>
      </c>
      <c r="WVJ44" s="356" t="s">
        <v>764</v>
      </c>
      <c r="WVK44" s="357"/>
      <c r="WVL44" s="176"/>
      <c r="WVM44" s="176"/>
      <c r="WVN44" s="358" t="s">
        <v>22</v>
      </c>
      <c r="WVO44" s="359">
        <v>0.4</v>
      </c>
      <c r="WVP44" s="356" t="s">
        <v>774</v>
      </c>
      <c r="WVQ44" s="355" t="s">
        <v>773</v>
      </c>
      <c r="WVR44" s="356" t="s">
        <v>764</v>
      </c>
      <c r="WVS44" s="357"/>
      <c r="WVT44" s="176"/>
      <c r="WVU44" s="176"/>
      <c r="WVV44" s="358" t="s">
        <v>22</v>
      </c>
      <c r="WVW44" s="359">
        <v>0.4</v>
      </c>
      <c r="WVX44" s="356" t="s">
        <v>774</v>
      </c>
      <c r="WVY44" s="355" t="s">
        <v>773</v>
      </c>
      <c r="WVZ44" s="356" t="s">
        <v>764</v>
      </c>
      <c r="WWA44" s="357"/>
      <c r="WWB44" s="176"/>
      <c r="WWC44" s="176"/>
      <c r="WWD44" s="358" t="s">
        <v>22</v>
      </c>
      <c r="WWE44" s="359">
        <v>0.4</v>
      </c>
      <c r="WWF44" s="356" t="s">
        <v>774</v>
      </c>
      <c r="WWG44" s="355" t="s">
        <v>773</v>
      </c>
      <c r="WWH44" s="356" t="s">
        <v>764</v>
      </c>
      <c r="WWI44" s="357"/>
      <c r="WWJ44" s="176"/>
      <c r="WWK44" s="176"/>
      <c r="WWL44" s="358" t="s">
        <v>22</v>
      </c>
      <c r="WWM44" s="359">
        <v>0.4</v>
      </c>
      <c r="WWN44" s="356" t="s">
        <v>774</v>
      </c>
      <c r="WWO44" s="355" t="s">
        <v>773</v>
      </c>
      <c r="WWP44" s="356" t="s">
        <v>764</v>
      </c>
      <c r="WWQ44" s="357"/>
      <c r="WWR44" s="176"/>
      <c r="WWS44" s="176"/>
      <c r="WWT44" s="358" t="s">
        <v>22</v>
      </c>
      <c r="WWU44" s="359">
        <v>0.4</v>
      </c>
      <c r="WWV44" s="356" t="s">
        <v>774</v>
      </c>
      <c r="WWW44" s="355" t="s">
        <v>773</v>
      </c>
      <c r="WWX44" s="356" t="s">
        <v>764</v>
      </c>
      <c r="WWY44" s="357"/>
      <c r="WWZ44" s="176"/>
      <c r="WXA44" s="176"/>
      <c r="WXB44" s="358" t="s">
        <v>22</v>
      </c>
      <c r="WXC44" s="359">
        <v>0.4</v>
      </c>
      <c r="WXD44" s="356" t="s">
        <v>774</v>
      </c>
      <c r="WXE44" s="355" t="s">
        <v>773</v>
      </c>
      <c r="WXF44" s="356" t="s">
        <v>764</v>
      </c>
      <c r="WXG44" s="357"/>
      <c r="WXH44" s="176"/>
      <c r="WXI44" s="176"/>
      <c r="WXJ44" s="358" t="s">
        <v>22</v>
      </c>
      <c r="WXK44" s="359">
        <v>0.4</v>
      </c>
      <c r="WXL44" s="356" t="s">
        <v>774</v>
      </c>
      <c r="WXM44" s="355" t="s">
        <v>773</v>
      </c>
      <c r="WXN44" s="356" t="s">
        <v>764</v>
      </c>
      <c r="WXO44" s="357"/>
      <c r="WXP44" s="176"/>
      <c r="WXQ44" s="176"/>
      <c r="WXR44" s="358" t="s">
        <v>22</v>
      </c>
      <c r="WXS44" s="359">
        <v>0.4</v>
      </c>
      <c r="WXT44" s="356" t="s">
        <v>774</v>
      </c>
      <c r="WXU44" s="355" t="s">
        <v>773</v>
      </c>
      <c r="WXV44" s="356" t="s">
        <v>764</v>
      </c>
      <c r="WXW44" s="357"/>
      <c r="WXX44" s="176"/>
      <c r="WXY44" s="176"/>
      <c r="WXZ44" s="358" t="s">
        <v>22</v>
      </c>
      <c r="WYA44" s="359">
        <v>0.4</v>
      </c>
      <c r="WYB44" s="356" t="s">
        <v>774</v>
      </c>
      <c r="WYC44" s="355" t="s">
        <v>773</v>
      </c>
      <c r="WYD44" s="356" t="s">
        <v>764</v>
      </c>
      <c r="WYE44" s="357"/>
      <c r="WYF44" s="176"/>
      <c r="WYG44" s="176"/>
      <c r="WYH44" s="358" t="s">
        <v>22</v>
      </c>
      <c r="WYI44" s="359">
        <v>0.4</v>
      </c>
      <c r="WYJ44" s="356" t="s">
        <v>774</v>
      </c>
      <c r="WYK44" s="355" t="s">
        <v>773</v>
      </c>
      <c r="WYL44" s="356" t="s">
        <v>764</v>
      </c>
      <c r="WYM44" s="357"/>
      <c r="WYN44" s="176"/>
      <c r="WYO44" s="176"/>
      <c r="WYP44" s="358" t="s">
        <v>22</v>
      </c>
      <c r="WYQ44" s="359">
        <v>0.4</v>
      </c>
      <c r="WYR44" s="356" t="s">
        <v>774</v>
      </c>
      <c r="WYS44" s="355" t="s">
        <v>773</v>
      </c>
      <c r="WYT44" s="356" t="s">
        <v>764</v>
      </c>
      <c r="WYU44" s="357"/>
      <c r="WYV44" s="176"/>
      <c r="WYW44" s="176"/>
      <c r="WYX44" s="358" t="s">
        <v>22</v>
      </c>
      <c r="WYY44" s="359">
        <v>0.4</v>
      </c>
      <c r="WYZ44" s="356" t="s">
        <v>774</v>
      </c>
      <c r="WZA44" s="355" t="s">
        <v>773</v>
      </c>
      <c r="WZB44" s="356" t="s">
        <v>764</v>
      </c>
      <c r="WZC44" s="357"/>
      <c r="WZD44" s="176"/>
      <c r="WZE44" s="176"/>
      <c r="WZF44" s="358" t="s">
        <v>22</v>
      </c>
      <c r="WZG44" s="359">
        <v>0.4</v>
      </c>
      <c r="WZH44" s="356" t="s">
        <v>774</v>
      </c>
      <c r="WZI44" s="355" t="s">
        <v>773</v>
      </c>
      <c r="WZJ44" s="356" t="s">
        <v>764</v>
      </c>
      <c r="WZK44" s="357"/>
      <c r="WZL44" s="176"/>
      <c r="WZM44" s="176"/>
      <c r="WZN44" s="358" t="s">
        <v>22</v>
      </c>
      <c r="WZO44" s="359">
        <v>0.4</v>
      </c>
      <c r="WZP44" s="356" t="s">
        <v>774</v>
      </c>
      <c r="WZQ44" s="355" t="s">
        <v>773</v>
      </c>
      <c r="WZR44" s="356" t="s">
        <v>764</v>
      </c>
      <c r="WZS44" s="357"/>
      <c r="WZT44" s="176"/>
      <c r="WZU44" s="176"/>
      <c r="WZV44" s="358" t="s">
        <v>22</v>
      </c>
      <c r="WZW44" s="359">
        <v>0.4</v>
      </c>
      <c r="WZX44" s="356" t="s">
        <v>774</v>
      </c>
      <c r="WZY44" s="355" t="s">
        <v>773</v>
      </c>
      <c r="WZZ44" s="356" t="s">
        <v>764</v>
      </c>
      <c r="XAA44" s="357"/>
      <c r="XAB44" s="176"/>
      <c r="XAC44" s="176"/>
      <c r="XAD44" s="358" t="s">
        <v>22</v>
      </c>
      <c r="XAE44" s="359">
        <v>0.4</v>
      </c>
      <c r="XAF44" s="356" t="s">
        <v>774</v>
      </c>
      <c r="XAG44" s="355" t="s">
        <v>773</v>
      </c>
      <c r="XAH44" s="356" t="s">
        <v>764</v>
      </c>
      <c r="XAI44" s="357"/>
      <c r="XAJ44" s="176"/>
      <c r="XAK44" s="176"/>
      <c r="XAL44" s="358" t="s">
        <v>22</v>
      </c>
      <c r="XAM44" s="359">
        <v>0.4</v>
      </c>
      <c r="XAN44" s="356" t="s">
        <v>774</v>
      </c>
      <c r="XAO44" s="355" t="s">
        <v>773</v>
      </c>
      <c r="XAP44" s="356" t="s">
        <v>764</v>
      </c>
      <c r="XAQ44" s="357"/>
      <c r="XAR44" s="176"/>
      <c r="XAS44" s="176"/>
      <c r="XAT44" s="358" t="s">
        <v>22</v>
      </c>
      <c r="XAU44" s="359">
        <v>0.4</v>
      </c>
      <c r="XAV44" s="356" t="s">
        <v>774</v>
      </c>
      <c r="XAW44" s="355" t="s">
        <v>773</v>
      </c>
      <c r="XAX44" s="356" t="s">
        <v>764</v>
      </c>
      <c r="XAY44" s="357"/>
      <c r="XAZ44" s="176"/>
      <c r="XBA44" s="176"/>
      <c r="XBB44" s="358" t="s">
        <v>22</v>
      </c>
      <c r="XBC44" s="359">
        <v>0.4</v>
      </c>
      <c r="XBD44" s="356" t="s">
        <v>774</v>
      </c>
      <c r="XBE44" s="355" t="s">
        <v>773</v>
      </c>
      <c r="XBF44" s="356" t="s">
        <v>764</v>
      </c>
      <c r="XBG44" s="357"/>
      <c r="XBH44" s="176"/>
      <c r="XBI44" s="176"/>
      <c r="XBJ44" s="358" t="s">
        <v>22</v>
      </c>
      <c r="XBK44" s="359">
        <v>0.4</v>
      </c>
      <c r="XBL44" s="356" t="s">
        <v>774</v>
      </c>
      <c r="XBM44" s="355" t="s">
        <v>773</v>
      </c>
      <c r="XBN44" s="356" t="s">
        <v>764</v>
      </c>
      <c r="XBO44" s="357"/>
      <c r="XBP44" s="176"/>
      <c r="XBQ44" s="176"/>
      <c r="XBR44" s="358" t="s">
        <v>22</v>
      </c>
      <c r="XBS44" s="359">
        <v>0.4</v>
      </c>
      <c r="XBT44" s="356" t="s">
        <v>774</v>
      </c>
      <c r="XBU44" s="355" t="s">
        <v>773</v>
      </c>
      <c r="XBV44" s="356" t="s">
        <v>764</v>
      </c>
      <c r="XBW44" s="357"/>
      <c r="XBX44" s="176"/>
      <c r="XBY44" s="176"/>
      <c r="XBZ44" s="358" t="s">
        <v>22</v>
      </c>
      <c r="XCA44" s="359">
        <v>0.4</v>
      </c>
      <c r="XCB44" s="356" t="s">
        <v>774</v>
      </c>
      <c r="XCC44" s="355" t="s">
        <v>773</v>
      </c>
      <c r="XCD44" s="356" t="s">
        <v>764</v>
      </c>
      <c r="XCE44" s="357"/>
      <c r="XCF44" s="176"/>
      <c r="XCG44" s="176"/>
      <c r="XCH44" s="358" t="s">
        <v>22</v>
      </c>
      <c r="XCI44" s="359">
        <v>0.4</v>
      </c>
      <c r="XCJ44" s="356" t="s">
        <v>774</v>
      </c>
      <c r="XCK44" s="355" t="s">
        <v>773</v>
      </c>
      <c r="XCL44" s="356" t="s">
        <v>764</v>
      </c>
      <c r="XCM44" s="357"/>
      <c r="XCN44" s="176"/>
      <c r="XCO44" s="176"/>
      <c r="XCP44" s="358" t="s">
        <v>22</v>
      </c>
      <c r="XCQ44" s="359">
        <v>0.4</v>
      </c>
      <c r="XCR44" s="356" t="s">
        <v>774</v>
      </c>
      <c r="XCS44" s="355" t="s">
        <v>773</v>
      </c>
      <c r="XCT44" s="356" t="s">
        <v>764</v>
      </c>
      <c r="XCU44" s="357"/>
      <c r="XCV44" s="176"/>
      <c r="XCW44" s="176"/>
      <c r="XCX44" s="358" t="s">
        <v>22</v>
      </c>
      <c r="XCY44" s="359">
        <v>0.4</v>
      </c>
      <c r="XCZ44" s="356" t="s">
        <v>774</v>
      </c>
      <c r="XDA44" s="355" t="s">
        <v>773</v>
      </c>
      <c r="XDB44" s="356" t="s">
        <v>764</v>
      </c>
      <c r="XDC44" s="357"/>
      <c r="XDD44" s="176"/>
      <c r="XDE44" s="176"/>
      <c r="XDF44" s="358" t="s">
        <v>22</v>
      </c>
      <c r="XDG44" s="359">
        <v>0.4</v>
      </c>
      <c r="XDH44" s="356" t="s">
        <v>774</v>
      </c>
      <c r="XDI44" s="355" t="s">
        <v>773</v>
      </c>
      <c r="XDJ44" s="356" t="s">
        <v>764</v>
      </c>
      <c r="XDK44" s="357"/>
      <c r="XDL44" s="176"/>
      <c r="XDM44" s="176"/>
      <c r="XDN44" s="358" t="s">
        <v>22</v>
      </c>
      <c r="XDO44" s="359">
        <v>0.4</v>
      </c>
      <c r="XDP44" s="356" t="s">
        <v>774</v>
      </c>
      <c r="XDQ44" s="355" t="s">
        <v>773</v>
      </c>
      <c r="XDR44" s="356" t="s">
        <v>764</v>
      </c>
      <c r="XDS44" s="357"/>
      <c r="XDT44" s="176"/>
      <c r="XDU44" s="176"/>
      <c r="XDV44" s="358" t="s">
        <v>22</v>
      </c>
      <c r="XDW44" s="359">
        <v>0.4</v>
      </c>
      <c r="XDX44" s="356" t="s">
        <v>774</v>
      </c>
      <c r="XDY44" s="355" t="s">
        <v>773</v>
      </c>
      <c r="XDZ44" s="356" t="s">
        <v>764</v>
      </c>
      <c r="XEA44" s="357"/>
      <c r="XEB44" s="176"/>
      <c r="XEC44" s="176"/>
      <c r="XED44" s="358" t="s">
        <v>22</v>
      </c>
      <c r="XEE44" s="359">
        <v>0.4</v>
      </c>
      <c r="XEF44" s="356" t="s">
        <v>774</v>
      </c>
      <c r="XEG44" s="355" t="s">
        <v>773</v>
      </c>
      <c r="XEH44" s="356" t="s">
        <v>764</v>
      </c>
      <c r="XEI44" s="357"/>
      <c r="XEJ44" s="176"/>
      <c r="XEK44" s="176"/>
      <c r="XEL44" s="358" t="s">
        <v>22</v>
      </c>
      <c r="XEM44" s="359">
        <v>0.4</v>
      </c>
      <c r="XEN44" s="356" t="s">
        <v>774</v>
      </c>
      <c r="XEO44" s="355" t="s">
        <v>773</v>
      </c>
      <c r="XEP44" s="356" t="s">
        <v>764</v>
      </c>
      <c r="XEQ44" s="357"/>
      <c r="XER44" s="176"/>
      <c r="XES44" s="176"/>
      <c r="XET44" s="358" t="s">
        <v>22</v>
      </c>
      <c r="XEU44" s="359">
        <v>0.4</v>
      </c>
      <c r="XEV44" s="356" t="s">
        <v>774</v>
      </c>
      <c r="XEW44" s="355" t="s">
        <v>773</v>
      </c>
      <c r="XEX44" s="356" t="s">
        <v>764</v>
      </c>
      <c r="XEY44" s="357"/>
      <c r="XEZ44" s="176"/>
      <c r="XFA44" s="176"/>
      <c r="XFB44" s="358" t="s">
        <v>22</v>
      </c>
      <c r="XFC44" s="359">
        <v>0.4</v>
      </c>
      <c r="XFD44" s="356" t="s">
        <v>774</v>
      </c>
    </row>
    <row r="45" spans="1:16384" s="6" customFormat="1" ht="14.4">
      <c r="A45" s="530" t="s">
        <v>227</v>
      </c>
      <c r="B45" s="531"/>
      <c r="C45" s="542" t="str">
        <f>IF(COUNTA(C46:C48),"●"," ")</f>
        <v>●</v>
      </c>
      <c r="D45" s="543" t="str">
        <f>IF(COUNTA(D46:D48),"●"," ")</f>
        <v>●</v>
      </c>
      <c r="E45" s="543" t="str">
        <f>IF(COUNTA(E46:E48),"●"," ")</f>
        <v xml:space="preserve"> </v>
      </c>
      <c r="F45" s="544" t="str">
        <f>IF(COUNTA(F46:F48),"●"," ")</f>
        <v xml:space="preserve"> </v>
      </c>
      <c r="G45" s="531"/>
      <c r="H45" s="531" t="s">
        <v>27</v>
      </c>
      <c r="I45"/>
    </row>
    <row r="46" spans="1:16384" s="6" customFormat="1" ht="14.4" outlineLevel="1">
      <c r="A46" s="504" t="s">
        <v>59</v>
      </c>
      <c r="B46" s="505" t="s">
        <v>0</v>
      </c>
      <c r="C46" s="311"/>
      <c r="D46" s="16" t="s">
        <v>22</v>
      </c>
      <c r="E46" s="17"/>
      <c r="F46" s="312"/>
      <c r="G46" s="527">
        <v>1</v>
      </c>
      <c r="H46" s="505" t="s">
        <v>224</v>
      </c>
      <c r="I46"/>
    </row>
    <row r="47" spans="1:16384" ht="14.4" outlineLevel="1">
      <c r="A47" s="504" t="s">
        <v>6</v>
      </c>
      <c r="B47" s="505" t="s">
        <v>0</v>
      </c>
      <c r="C47" s="307" t="s">
        <v>22</v>
      </c>
      <c r="D47" s="16" t="s">
        <v>22</v>
      </c>
      <c r="E47" s="16"/>
      <c r="F47" s="308"/>
      <c r="G47" s="527">
        <v>0.88639999999999997</v>
      </c>
      <c r="H47" s="505" t="s">
        <v>224</v>
      </c>
      <c r="I47"/>
    </row>
    <row r="48" spans="1:16384" ht="14.4" outlineLevel="1">
      <c r="A48" s="504" t="s">
        <v>51</v>
      </c>
      <c r="B48" s="505" t="s">
        <v>0</v>
      </c>
      <c r="C48" s="307" t="s">
        <v>22</v>
      </c>
      <c r="D48" s="17"/>
      <c r="E48" s="17"/>
      <c r="F48" s="312"/>
      <c r="G48" s="527">
        <v>1</v>
      </c>
      <c r="H48" s="505" t="s">
        <v>224</v>
      </c>
      <c r="I48"/>
    </row>
    <row r="49" spans="1:9" ht="14.4">
      <c r="A49" s="530" t="s">
        <v>42</v>
      </c>
      <c r="B49" s="535"/>
      <c r="C49" s="542" t="str">
        <f>IF(COUNTA(C50),"●"," ")</f>
        <v xml:space="preserve"> </v>
      </c>
      <c r="D49" s="543" t="str">
        <f>IF(COUNTA(D50),"●"," ")</f>
        <v xml:space="preserve"> </v>
      </c>
      <c r="E49" s="543" t="str">
        <f>IF(COUNTA(E50),"●"," ")</f>
        <v>●</v>
      </c>
      <c r="F49" s="544" t="str">
        <f>IF(COUNTA(F50:F50),"●","")</f>
        <v/>
      </c>
      <c r="G49" s="536"/>
      <c r="H49" s="535" t="s">
        <v>27</v>
      </c>
      <c r="I49"/>
    </row>
    <row r="50" spans="1:9" ht="14.4" outlineLevel="1">
      <c r="A50" s="510" t="s">
        <v>42</v>
      </c>
      <c r="B50" s="511" t="s">
        <v>0</v>
      </c>
      <c r="C50" s="307"/>
      <c r="D50" s="17"/>
      <c r="E50" s="16" t="s">
        <v>22</v>
      </c>
      <c r="F50" s="312"/>
      <c r="G50" s="512">
        <v>0.755</v>
      </c>
      <c r="H50" s="511" t="s">
        <v>224</v>
      </c>
      <c r="I50"/>
    </row>
    <row r="51" spans="1:9" ht="14.4">
      <c r="A51" s="530" t="s">
        <v>74</v>
      </c>
      <c r="B51" s="535"/>
      <c r="C51" s="542" t="str">
        <f>IF(COUNTA(C52:C53),"●","")</f>
        <v>●</v>
      </c>
      <c r="D51" s="543" t="str">
        <f>IF(COUNTA(D52:D53),"●","")</f>
        <v/>
      </c>
      <c r="E51" s="543" t="str">
        <f>IF(COUNTA(E52:E53),"●","")</f>
        <v/>
      </c>
      <c r="F51" s="544" t="str">
        <f>IF(COUNTA(F52:F53),"●","")</f>
        <v>●</v>
      </c>
      <c r="G51" s="536"/>
      <c r="H51" s="535" t="s">
        <v>27</v>
      </c>
      <c r="I51"/>
    </row>
    <row r="52" spans="1:9" ht="14.4" outlineLevel="1">
      <c r="A52" s="528" t="s">
        <v>815</v>
      </c>
      <c r="B52" s="511" t="s">
        <v>74</v>
      </c>
      <c r="C52" s="307" t="s">
        <v>22</v>
      </c>
      <c r="D52" s="16"/>
      <c r="E52" s="16"/>
      <c r="F52" s="308" t="s">
        <v>22</v>
      </c>
      <c r="G52" s="512">
        <v>1</v>
      </c>
      <c r="H52" s="511" t="s">
        <v>224</v>
      </c>
      <c r="I52"/>
    </row>
    <row r="53" spans="1:9" ht="14.4" outlineLevel="1">
      <c r="A53" s="510" t="s">
        <v>43</v>
      </c>
      <c r="B53" s="511" t="s">
        <v>74</v>
      </c>
      <c r="C53" s="307"/>
      <c r="D53" s="16"/>
      <c r="E53" s="16"/>
      <c r="F53" s="308" t="s">
        <v>22</v>
      </c>
      <c r="G53" s="512">
        <v>1</v>
      </c>
      <c r="H53" s="511" t="s">
        <v>224</v>
      </c>
      <c r="I53"/>
    </row>
    <row r="54" spans="1:9" ht="14.4">
      <c r="A54" s="530" t="s">
        <v>75</v>
      </c>
      <c r="B54" s="535"/>
      <c r="C54" s="542" t="str">
        <f>IF(COUNTA(C55:C56),"●","")</f>
        <v>●</v>
      </c>
      <c r="D54" s="543" t="str">
        <f>IF(COUNTA(D55:D56),"●","")</f>
        <v/>
      </c>
      <c r="E54" s="543" t="str">
        <f>IF(COUNTA(E55:E56),"●","")</f>
        <v/>
      </c>
      <c r="F54" s="544" t="str">
        <f>IF(COUNTA(F55:F56),"●","")</f>
        <v>●</v>
      </c>
      <c r="G54" s="536"/>
      <c r="H54" s="535" t="s">
        <v>27</v>
      </c>
      <c r="I54"/>
    </row>
    <row r="55" spans="1:9" ht="14.4" outlineLevel="1">
      <c r="A55" s="510" t="s">
        <v>8</v>
      </c>
      <c r="B55" s="511" t="s">
        <v>75</v>
      </c>
      <c r="C55" s="307" t="s">
        <v>22</v>
      </c>
      <c r="D55" s="16"/>
      <c r="E55" s="16"/>
      <c r="F55" s="308" t="s">
        <v>22</v>
      </c>
      <c r="G55" s="512">
        <v>0.97450000000000003</v>
      </c>
      <c r="H55" s="511" t="s">
        <v>224</v>
      </c>
      <c r="I55"/>
    </row>
    <row r="56" spans="1:9" ht="14.4" outlineLevel="1">
      <c r="A56" s="510" t="s">
        <v>35</v>
      </c>
      <c r="B56" s="511" t="s">
        <v>75</v>
      </c>
      <c r="C56" s="307"/>
      <c r="D56" s="16"/>
      <c r="E56" s="16"/>
      <c r="F56" s="308" t="s">
        <v>22</v>
      </c>
      <c r="G56" s="512">
        <v>1</v>
      </c>
      <c r="H56" s="511" t="s">
        <v>224</v>
      </c>
      <c r="I56"/>
    </row>
    <row r="57" spans="1:9" ht="14.4">
      <c r="A57" s="530" t="s">
        <v>77</v>
      </c>
      <c r="B57" s="535"/>
      <c r="C57" s="542" t="str">
        <f>IF(COUNTA(C58),"●","")</f>
        <v>●</v>
      </c>
      <c r="D57" s="543" t="str">
        <f>IF(COUNTA(D58),"●","")</f>
        <v/>
      </c>
      <c r="E57" s="543" t="str">
        <f>IF(COUNTA(E58),"●","")</f>
        <v/>
      </c>
      <c r="F57" s="544" t="str">
        <f>IF(COUNTA(F58),"●","")</f>
        <v>●</v>
      </c>
      <c r="G57" s="536"/>
      <c r="H57" s="535" t="s">
        <v>27</v>
      </c>
      <c r="I57"/>
    </row>
    <row r="58" spans="1:9" ht="14.4" outlineLevel="1">
      <c r="A58" s="504" t="s">
        <v>753</v>
      </c>
      <c r="B58" s="505" t="s">
        <v>0</v>
      </c>
      <c r="C58" s="307" t="s">
        <v>22</v>
      </c>
      <c r="D58" s="16"/>
      <c r="E58" s="16"/>
      <c r="F58" s="308" t="s">
        <v>22</v>
      </c>
      <c r="G58" s="509">
        <v>1</v>
      </c>
      <c r="H58" s="505" t="s">
        <v>224</v>
      </c>
      <c r="I58"/>
    </row>
    <row r="59" spans="1:9" ht="14.4">
      <c r="A59" s="530" t="s">
        <v>30</v>
      </c>
      <c r="B59" s="535"/>
      <c r="C59" s="542" t="str">
        <f>IF(COUNTA(C60),"●","")</f>
        <v/>
      </c>
      <c r="D59" s="543" t="str">
        <f>IF(COUNTA(D60),"●","")</f>
        <v/>
      </c>
      <c r="E59" s="543" t="str">
        <f>IF(COUNTA(E60),"●","")</f>
        <v/>
      </c>
      <c r="F59" s="544" t="str">
        <f>IF(COUNTA(F60),"●","")</f>
        <v>●</v>
      </c>
      <c r="G59" s="536"/>
      <c r="H59" s="535" t="s">
        <v>27</v>
      </c>
      <c r="I59"/>
    </row>
    <row r="60" spans="1:9" ht="14.4" outlineLevel="1">
      <c r="A60" s="504" t="s">
        <v>30</v>
      </c>
      <c r="B60" s="505" t="s">
        <v>0</v>
      </c>
      <c r="C60" s="307"/>
      <c r="D60" s="16"/>
      <c r="E60" s="16"/>
      <c r="F60" s="308" t="s">
        <v>22</v>
      </c>
      <c r="G60" s="509">
        <v>0.99939999999999996</v>
      </c>
      <c r="H60" s="505" t="s">
        <v>224</v>
      </c>
      <c r="I60"/>
    </row>
    <row r="61" spans="1:9" ht="14.4">
      <c r="A61" s="530" t="s">
        <v>76</v>
      </c>
      <c r="B61" s="535"/>
      <c r="C61" s="542" t="str">
        <f>IF(COUNTA(C62:C79),"●","")</f>
        <v>●</v>
      </c>
      <c r="D61" s="543" t="str">
        <f>IF(COUNTA(D62:D79),"●","")</f>
        <v/>
      </c>
      <c r="E61" s="543" t="str">
        <f>IF(COUNTA(E62:E79),"●","")</f>
        <v/>
      </c>
      <c r="F61" s="544" t="str">
        <f>IF(COUNTA(F62:F79),"●","")</f>
        <v>●</v>
      </c>
      <c r="G61" s="536"/>
      <c r="H61" s="535" t="s">
        <v>27</v>
      </c>
      <c r="I61"/>
    </row>
    <row r="62" spans="1:9" ht="14.4" outlineLevel="1">
      <c r="A62" s="510" t="s">
        <v>9</v>
      </c>
      <c r="B62" s="511" t="s">
        <v>0</v>
      </c>
      <c r="C62" s="307"/>
      <c r="D62" s="16"/>
      <c r="E62" s="16"/>
      <c r="F62" s="308" t="s">
        <v>22</v>
      </c>
      <c r="G62" s="529">
        <v>1</v>
      </c>
      <c r="H62" s="511" t="s">
        <v>224</v>
      </c>
      <c r="I62"/>
    </row>
    <row r="63" spans="1:9" ht="14.4" outlineLevel="1">
      <c r="A63" s="510" t="s">
        <v>10</v>
      </c>
      <c r="B63" s="511" t="s">
        <v>229</v>
      </c>
      <c r="C63" s="307" t="s">
        <v>22</v>
      </c>
      <c r="D63" s="16"/>
      <c r="E63" s="16"/>
      <c r="F63" s="308"/>
      <c r="G63" s="529">
        <v>1</v>
      </c>
      <c r="H63" s="511" t="s">
        <v>224</v>
      </c>
      <c r="I63"/>
    </row>
    <row r="64" spans="1:9" ht="14.4" outlineLevel="1">
      <c r="A64" s="513" t="s">
        <v>775</v>
      </c>
      <c r="B64" s="511" t="s">
        <v>229</v>
      </c>
      <c r="C64" s="307" t="s">
        <v>22</v>
      </c>
      <c r="D64" s="16"/>
      <c r="E64" s="16"/>
      <c r="F64" s="308" t="s">
        <v>22</v>
      </c>
      <c r="G64" s="182">
        <v>0.68630000000000002</v>
      </c>
      <c r="H64" s="511" t="s">
        <v>224</v>
      </c>
      <c r="I64"/>
    </row>
    <row r="65" spans="1:9" ht="14.4" outlineLevel="1">
      <c r="A65" s="510" t="s">
        <v>28</v>
      </c>
      <c r="B65" s="511" t="s">
        <v>97</v>
      </c>
      <c r="C65" s="307" t="s">
        <v>22</v>
      </c>
      <c r="D65" s="16"/>
      <c r="E65" s="16"/>
      <c r="F65" s="308"/>
      <c r="G65" s="182">
        <v>1</v>
      </c>
      <c r="H65" s="511" t="s">
        <v>224</v>
      </c>
      <c r="I65"/>
    </row>
    <row r="66" spans="1:9" ht="14.4" outlineLevel="1">
      <c r="A66" s="510" t="s">
        <v>36</v>
      </c>
      <c r="B66" s="511" t="s">
        <v>97</v>
      </c>
      <c r="C66" s="307" t="s">
        <v>22</v>
      </c>
      <c r="D66" s="16"/>
      <c r="E66" s="16"/>
      <c r="F66" s="308"/>
      <c r="G66" s="182">
        <v>0.51</v>
      </c>
      <c r="H66" s="511" t="s">
        <v>225</v>
      </c>
      <c r="I66"/>
    </row>
    <row r="67" spans="1:9" ht="14.4" outlineLevel="1">
      <c r="A67" s="510" t="s">
        <v>29</v>
      </c>
      <c r="B67" s="511" t="s">
        <v>99</v>
      </c>
      <c r="C67" s="307" t="s">
        <v>22</v>
      </c>
      <c r="D67" s="16"/>
      <c r="E67" s="16"/>
      <c r="F67" s="308"/>
      <c r="G67" s="182">
        <v>1</v>
      </c>
      <c r="H67" s="511" t="s">
        <v>224</v>
      </c>
      <c r="I67"/>
    </row>
    <row r="68" spans="1:9" ht="14.4" outlineLevel="1">
      <c r="A68" s="510" t="s">
        <v>44</v>
      </c>
      <c r="B68" s="511" t="s">
        <v>99</v>
      </c>
      <c r="C68" s="307" t="s">
        <v>22</v>
      </c>
      <c r="D68" s="16"/>
      <c r="E68" s="16"/>
      <c r="F68" s="308"/>
      <c r="G68" s="182">
        <v>0.19600000000000001</v>
      </c>
      <c r="H68" s="511" t="s">
        <v>225</v>
      </c>
      <c r="I68"/>
    </row>
    <row r="69" spans="1:9" ht="14.4" outlineLevel="1">
      <c r="A69" s="510" t="s">
        <v>45</v>
      </c>
      <c r="B69" s="511" t="s">
        <v>99</v>
      </c>
      <c r="C69" s="307" t="s">
        <v>22</v>
      </c>
      <c r="D69" s="16"/>
      <c r="E69" s="16"/>
      <c r="F69" s="308"/>
      <c r="G69" s="182">
        <v>0.35</v>
      </c>
      <c r="H69" s="511" t="s">
        <v>225</v>
      </c>
      <c r="I69"/>
    </row>
    <row r="70" spans="1:9" ht="14.4" outlineLevel="1">
      <c r="A70" s="510" t="s">
        <v>48</v>
      </c>
      <c r="B70" s="511" t="s">
        <v>99</v>
      </c>
      <c r="C70" s="307" t="s">
        <v>22</v>
      </c>
      <c r="D70" s="16"/>
      <c r="E70" s="16"/>
      <c r="F70" s="308"/>
      <c r="G70" s="182">
        <v>0.3</v>
      </c>
      <c r="H70" s="511" t="s">
        <v>225</v>
      </c>
      <c r="I70"/>
    </row>
    <row r="71" spans="1:9" ht="14.4" outlineLevel="1">
      <c r="A71" s="510" t="s">
        <v>32</v>
      </c>
      <c r="B71" s="511" t="s">
        <v>99</v>
      </c>
      <c r="C71" s="307" t="s">
        <v>22</v>
      </c>
      <c r="D71" s="16"/>
      <c r="E71" s="16"/>
      <c r="F71" s="308"/>
      <c r="G71" s="182">
        <v>0.49</v>
      </c>
      <c r="H71" s="511" t="s">
        <v>225</v>
      </c>
      <c r="I71"/>
    </row>
    <row r="72" spans="1:9" ht="14.4" outlineLevel="1">
      <c r="A72" s="510" t="s">
        <v>33</v>
      </c>
      <c r="B72" s="511" t="s">
        <v>99</v>
      </c>
      <c r="C72" s="307"/>
      <c r="D72" s="16"/>
      <c r="E72" s="16"/>
      <c r="F72" s="308" t="s">
        <v>22</v>
      </c>
      <c r="G72" s="182">
        <v>1</v>
      </c>
      <c r="H72" s="511" t="s">
        <v>224</v>
      </c>
      <c r="I72"/>
    </row>
    <row r="73" spans="1:9" ht="14.4" outlineLevel="1">
      <c r="A73" s="510" t="s">
        <v>754</v>
      </c>
      <c r="B73" s="511" t="s">
        <v>13</v>
      </c>
      <c r="C73" s="307" t="s">
        <v>22</v>
      </c>
      <c r="D73" s="16"/>
      <c r="E73" s="16"/>
      <c r="F73" s="308"/>
      <c r="G73" s="182">
        <v>0.4</v>
      </c>
      <c r="H73" s="511" t="s">
        <v>225</v>
      </c>
      <c r="I73"/>
    </row>
    <row r="74" spans="1:9" ht="14.4" outlineLevel="1">
      <c r="A74" s="510" t="s">
        <v>14</v>
      </c>
      <c r="B74" s="511" t="s">
        <v>230</v>
      </c>
      <c r="C74" s="307"/>
      <c r="D74" s="16"/>
      <c r="E74" s="16"/>
      <c r="F74" s="308" t="s">
        <v>22</v>
      </c>
      <c r="G74" s="529">
        <v>1</v>
      </c>
      <c r="H74" s="511" t="s">
        <v>224</v>
      </c>
      <c r="I74" s="178"/>
    </row>
    <row r="75" spans="1:9" ht="14.4" outlineLevel="1">
      <c r="A75" s="510" t="s">
        <v>46</v>
      </c>
      <c r="B75" s="511" t="s">
        <v>1</v>
      </c>
      <c r="C75" s="307" t="s">
        <v>22</v>
      </c>
      <c r="D75" s="16"/>
      <c r="E75" s="16"/>
      <c r="F75" s="308"/>
      <c r="G75" s="529">
        <v>0.5625</v>
      </c>
      <c r="H75" s="511" t="s">
        <v>224</v>
      </c>
      <c r="I75"/>
    </row>
    <row r="76" spans="1:9" ht="14.4" outlineLevel="1">
      <c r="A76" s="510" t="s">
        <v>11</v>
      </c>
      <c r="B76" s="511" t="s">
        <v>92</v>
      </c>
      <c r="C76" s="307"/>
      <c r="D76" s="16"/>
      <c r="E76" s="16"/>
      <c r="F76" s="308" t="s">
        <v>22</v>
      </c>
      <c r="G76" s="529">
        <v>1</v>
      </c>
      <c r="H76" s="511" t="s">
        <v>224</v>
      </c>
      <c r="I76"/>
    </row>
    <row r="77" spans="1:9" ht="14.4" outlineLevel="1">
      <c r="A77" s="510" t="s">
        <v>12</v>
      </c>
      <c r="B77" s="511" t="s">
        <v>92</v>
      </c>
      <c r="C77" s="307" t="s">
        <v>22</v>
      </c>
      <c r="D77" s="16"/>
      <c r="E77" s="16"/>
      <c r="F77" s="308"/>
      <c r="G77" s="529">
        <v>0.49990000000000001</v>
      </c>
      <c r="H77" s="511" t="s">
        <v>225</v>
      </c>
      <c r="I77"/>
    </row>
    <row r="78" spans="1:9" ht="14.4" outlineLevel="1">
      <c r="A78" s="510" t="s">
        <v>5</v>
      </c>
      <c r="B78" s="511" t="s">
        <v>231</v>
      </c>
      <c r="C78" s="307" t="s">
        <v>22</v>
      </c>
      <c r="D78" s="16"/>
      <c r="E78" s="16"/>
      <c r="F78" s="308"/>
      <c r="G78" s="529">
        <v>0.5</v>
      </c>
      <c r="H78" s="511" t="s">
        <v>225</v>
      </c>
      <c r="I78"/>
    </row>
    <row r="79" spans="1:9" ht="14.4" outlineLevel="1">
      <c r="A79" s="513" t="s">
        <v>755</v>
      </c>
      <c r="B79" s="511" t="s">
        <v>101</v>
      </c>
      <c r="C79" s="307" t="s">
        <v>22</v>
      </c>
      <c r="D79" s="16"/>
      <c r="E79" s="16"/>
      <c r="F79" s="308"/>
      <c r="G79" s="529">
        <v>1</v>
      </c>
      <c r="H79" s="511" t="s">
        <v>224</v>
      </c>
      <c r="I79"/>
    </row>
    <row r="80" spans="1:9" ht="14.4" outlineLevel="1">
      <c r="A80" s="510" t="s">
        <v>620</v>
      </c>
      <c r="B80" s="511" t="s">
        <v>621</v>
      </c>
      <c r="C80" s="307" t="s">
        <v>22</v>
      </c>
      <c r="D80" s="16"/>
      <c r="E80" s="16"/>
      <c r="F80" s="308"/>
      <c r="G80" s="529">
        <v>0.4</v>
      </c>
      <c r="H80" s="511" t="s">
        <v>225</v>
      </c>
      <c r="I80"/>
    </row>
    <row r="81" spans="1:9" ht="14.4" outlineLevel="1">
      <c r="A81" s="513" t="s">
        <v>776</v>
      </c>
      <c r="B81" s="511" t="s">
        <v>622</v>
      </c>
      <c r="C81" s="307" t="s">
        <v>22</v>
      </c>
      <c r="D81" s="16"/>
      <c r="E81" s="16"/>
      <c r="F81" s="308"/>
      <c r="G81" s="529">
        <v>0.5</v>
      </c>
      <c r="H81" s="511" t="s">
        <v>225</v>
      </c>
      <c r="I81"/>
    </row>
    <row r="82" spans="1:9" ht="14.4">
      <c r="A82" s="530" t="s">
        <v>78</v>
      </c>
      <c r="B82" s="537"/>
      <c r="C82" s="538" t="str">
        <f>IF(COUNTA(C83:C93),"●","")</f>
        <v>●</v>
      </c>
      <c r="D82" s="539" t="str">
        <f>IF(COUNTA(D83:D93),"●","")</f>
        <v/>
      </c>
      <c r="E82" s="539"/>
      <c r="F82" s="540" t="str">
        <f>IF(COUNTA(F83:F93),"●","")</f>
        <v>●</v>
      </c>
      <c r="G82" s="541"/>
      <c r="H82" s="537" t="s">
        <v>27</v>
      </c>
      <c r="I82"/>
    </row>
    <row r="83" spans="1:9" ht="14.4" outlineLevel="1">
      <c r="A83" s="504" t="s">
        <v>15</v>
      </c>
      <c r="B83" s="505" t="s">
        <v>0</v>
      </c>
      <c r="C83" s="307"/>
      <c r="D83" s="16"/>
      <c r="E83" s="16"/>
      <c r="F83" s="308" t="s">
        <v>22</v>
      </c>
      <c r="G83" s="527">
        <v>1</v>
      </c>
      <c r="H83" s="505" t="s">
        <v>224</v>
      </c>
      <c r="I83"/>
    </row>
    <row r="84" spans="1:9" ht="14.4" outlineLevel="1">
      <c r="A84" s="504" t="s">
        <v>16</v>
      </c>
      <c r="B84" s="505" t="s">
        <v>0</v>
      </c>
      <c r="C84" s="307"/>
      <c r="D84" s="16"/>
      <c r="E84" s="16"/>
      <c r="F84" s="308" t="s">
        <v>22</v>
      </c>
      <c r="G84" s="527">
        <v>1</v>
      </c>
      <c r="H84" s="505" t="s">
        <v>224</v>
      </c>
      <c r="I84"/>
    </row>
    <row r="85" spans="1:9" ht="14.4" outlineLevel="1">
      <c r="A85" s="504" t="s">
        <v>827</v>
      </c>
      <c r="B85" s="505" t="s">
        <v>0</v>
      </c>
      <c r="C85" s="307"/>
      <c r="D85" s="16"/>
      <c r="E85" s="16"/>
      <c r="F85" s="308" t="s">
        <v>22</v>
      </c>
      <c r="G85" s="527">
        <v>1</v>
      </c>
      <c r="H85" s="505" t="s">
        <v>224</v>
      </c>
      <c r="I85"/>
    </row>
    <row r="86" spans="1:9" ht="14.4" outlineLevel="1">
      <c r="A86" s="504" t="s">
        <v>17</v>
      </c>
      <c r="B86" s="505" t="s">
        <v>0</v>
      </c>
      <c r="C86" s="307"/>
      <c r="D86" s="16"/>
      <c r="E86" s="16"/>
      <c r="F86" s="308" t="s">
        <v>22</v>
      </c>
      <c r="G86" s="527">
        <v>1</v>
      </c>
      <c r="H86" s="505" t="s">
        <v>224</v>
      </c>
      <c r="I86"/>
    </row>
    <row r="87" spans="1:9" ht="14.4" outlineLevel="1">
      <c r="A87" s="504" t="s">
        <v>31</v>
      </c>
      <c r="B87" s="505" t="s">
        <v>0</v>
      </c>
      <c r="C87" s="307"/>
      <c r="D87" s="16"/>
      <c r="E87" s="16"/>
      <c r="F87" s="308" t="s">
        <v>22</v>
      </c>
      <c r="G87" s="527">
        <v>1</v>
      </c>
      <c r="H87" s="505" t="s">
        <v>224</v>
      </c>
      <c r="I87"/>
    </row>
    <row r="88" spans="1:9" ht="14.4" outlineLevel="1">
      <c r="A88" s="504" t="s">
        <v>19</v>
      </c>
      <c r="B88" s="505" t="s">
        <v>74</v>
      </c>
      <c r="C88" s="307" t="s">
        <v>22</v>
      </c>
      <c r="D88" s="16"/>
      <c r="E88" s="16"/>
      <c r="F88" s="308"/>
      <c r="G88" s="527">
        <v>1</v>
      </c>
      <c r="H88" s="505" t="s">
        <v>224</v>
      </c>
      <c r="I88"/>
    </row>
    <row r="89" spans="1:9" ht="14.4" outlineLevel="1">
      <c r="A89" s="504" t="s">
        <v>756</v>
      </c>
      <c r="B89" s="505" t="s">
        <v>232</v>
      </c>
      <c r="C89" s="307"/>
      <c r="D89" s="16"/>
      <c r="E89" s="16"/>
      <c r="F89" s="308" t="s">
        <v>22</v>
      </c>
      <c r="G89" s="527">
        <v>1</v>
      </c>
      <c r="H89" s="505" t="s">
        <v>224</v>
      </c>
      <c r="I89"/>
    </row>
    <row r="90" spans="1:9" ht="14.4" outlineLevel="1">
      <c r="A90" s="504" t="s">
        <v>47</v>
      </c>
      <c r="B90" s="505" t="s">
        <v>24</v>
      </c>
      <c r="C90" s="307"/>
      <c r="D90" s="16"/>
      <c r="E90" s="16"/>
      <c r="F90" s="308" t="s">
        <v>22</v>
      </c>
      <c r="G90" s="527">
        <v>0.99980000000000002</v>
      </c>
      <c r="H90" s="505" t="s">
        <v>224</v>
      </c>
      <c r="I90"/>
    </row>
    <row r="91" spans="1:9" ht="14.4" outlineLevel="1">
      <c r="A91" s="504" t="s">
        <v>20</v>
      </c>
      <c r="B91" s="505" t="s">
        <v>229</v>
      </c>
      <c r="C91" s="307"/>
      <c r="D91" s="16"/>
      <c r="E91" s="16"/>
      <c r="F91" s="308" t="s">
        <v>22</v>
      </c>
      <c r="G91" s="359">
        <v>0.92459999999999998</v>
      </c>
      <c r="H91" s="505" t="s">
        <v>224</v>
      </c>
      <c r="I91"/>
    </row>
    <row r="92" spans="1:9" ht="14.4" outlineLevel="1">
      <c r="A92" s="504" t="s">
        <v>21</v>
      </c>
      <c r="B92" s="505" t="s">
        <v>96</v>
      </c>
      <c r="C92" s="307"/>
      <c r="D92" s="16"/>
      <c r="E92" s="16"/>
      <c r="F92" s="308" t="s">
        <v>22</v>
      </c>
      <c r="G92" s="527">
        <v>1</v>
      </c>
      <c r="H92" s="505" t="s">
        <v>224</v>
      </c>
      <c r="I92"/>
    </row>
    <row r="93" spans="1:9" ht="15" outlineLevel="1" thickBot="1">
      <c r="A93" s="504" t="s">
        <v>60</v>
      </c>
      <c r="B93" s="505" t="s">
        <v>96</v>
      </c>
      <c r="C93" s="313"/>
      <c r="D93" s="314"/>
      <c r="E93" s="314"/>
      <c r="F93" s="315" t="s">
        <v>22</v>
      </c>
      <c r="G93" s="527">
        <v>0.5</v>
      </c>
      <c r="H93" s="505" t="s">
        <v>226</v>
      </c>
      <c r="I93"/>
    </row>
    <row r="94" spans="1:9" ht="14.4">
      <c r="A94" s="18"/>
      <c r="B94" s="19"/>
      <c r="C94" s="20"/>
      <c r="I94"/>
    </row>
    <row r="95" spans="1:9" ht="14.4">
      <c r="A95" s="68"/>
      <c r="B95" s="68"/>
      <c r="C95" s="68"/>
      <c r="D95" s="68"/>
      <c r="I95"/>
    </row>
    <row r="96" spans="1:9" ht="14.25" customHeight="1">
      <c r="A96" s="742"/>
      <c r="B96" s="742"/>
      <c r="C96" s="742"/>
      <c r="D96" s="742"/>
      <c r="E96" s="742"/>
      <c r="F96" s="742"/>
      <c r="G96" s="742"/>
      <c r="H96" s="742"/>
      <c r="I96"/>
    </row>
    <row r="97" spans="1:9" ht="14.4">
      <c r="A97" s="514" t="s">
        <v>633</v>
      </c>
      <c r="B97" s="515"/>
      <c r="C97" s="516"/>
      <c r="E97" s="2"/>
      <c r="F97" s="2"/>
      <c r="G97" s="2"/>
      <c r="H97" s="2"/>
      <c r="I97"/>
    </row>
    <row r="98" spans="1:9" ht="14.4">
      <c r="A98" s="514" t="s">
        <v>884</v>
      </c>
      <c r="B98" s="518"/>
      <c r="C98" s="518"/>
      <c r="D98" s="69"/>
    </row>
    <row r="99" spans="1:9" ht="14.4">
      <c r="A99" s="517"/>
      <c r="B99" s="519"/>
      <c r="C99" s="519"/>
      <c r="D99" s="28"/>
    </row>
    <row r="100" spans="1:9">
      <c r="A100" s="28"/>
      <c r="B100" s="28"/>
      <c r="C100" s="28"/>
      <c r="D100" s="28"/>
    </row>
  </sheetData>
  <mergeCells count="2">
    <mergeCell ref="A1:H3"/>
    <mergeCell ref="A96:H96"/>
  </mergeCells>
  <pageMargins left="0.70866141732283472" right="0.70866141732283472" top="0.74803149606299213" bottom="0.74803149606299213" header="0.31496062992125984" footer="0.31496062992125984"/>
  <pageSetup paperSize="9" scale="59" fitToHeight="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I18"/>
  <sheetViews>
    <sheetView showGridLines="0" zoomScale="75" zoomScaleNormal="75" workbookViewId="0">
      <selection activeCell="I24" sqref="I24"/>
    </sheetView>
  </sheetViews>
  <sheetFormatPr baseColWidth="10" defaultColWidth="10.77734375" defaultRowHeight="14.4"/>
  <cols>
    <col min="1" max="1" width="42.5546875" bestFit="1" customWidth="1"/>
    <col min="3" max="3" width="13" customWidth="1"/>
  </cols>
  <sheetData>
    <row r="1" spans="1:9" ht="15" customHeight="1">
      <c r="A1" s="750" t="s">
        <v>233</v>
      </c>
      <c r="B1" s="750"/>
      <c r="C1" s="750"/>
      <c r="D1" s="750"/>
      <c r="E1" s="750"/>
      <c r="F1" s="750"/>
      <c r="G1" s="750"/>
      <c r="H1" s="750"/>
      <c r="I1" s="750"/>
    </row>
    <row r="2" spans="1:9" ht="15" customHeight="1">
      <c r="A2" s="750"/>
      <c r="B2" s="750"/>
      <c r="C2" s="750"/>
      <c r="D2" s="750"/>
      <c r="E2" s="750"/>
      <c r="F2" s="750"/>
      <c r="G2" s="750"/>
      <c r="H2" s="750"/>
      <c r="I2" s="750"/>
    </row>
    <row r="3" spans="1:9" ht="55.05" customHeight="1">
      <c r="A3" s="750"/>
      <c r="B3" s="750"/>
      <c r="C3" s="750"/>
      <c r="D3" s="750"/>
      <c r="E3" s="750"/>
      <c r="F3" s="750"/>
      <c r="G3" s="750"/>
      <c r="H3" s="750"/>
      <c r="I3" s="750"/>
    </row>
    <row r="5" spans="1:9" ht="15" customHeight="1">
      <c r="A5" s="316" t="s">
        <v>234</v>
      </c>
      <c r="B5" s="751" t="s">
        <v>235</v>
      </c>
      <c r="C5" s="751"/>
      <c r="D5" s="125"/>
      <c r="E5" s="125"/>
      <c r="F5" s="125"/>
      <c r="G5" s="125"/>
      <c r="H5" s="125"/>
      <c r="I5" s="125"/>
    </row>
    <row r="6" spans="1:9" ht="15" customHeight="1">
      <c r="A6" s="271"/>
      <c r="B6" s="176"/>
      <c r="C6" s="22"/>
      <c r="D6" s="126"/>
      <c r="E6" s="126"/>
      <c r="F6" s="126"/>
      <c r="G6" s="126"/>
      <c r="H6" s="126"/>
      <c r="I6" s="4"/>
    </row>
    <row r="7" spans="1:9" ht="15" customHeight="1">
      <c r="A7" s="316" t="s">
        <v>225</v>
      </c>
      <c r="B7" s="752" t="s">
        <v>236</v>
      </c>
      <c r="C7" s="752"/>
      <c r="D7" s="125"/>
      <c r="E7" s="125"/>
      <c r="F7" s="125"/>
      <c r="G7" s="125"/>
      <c r="H7" s="125"/>
      <c r="I7" s="127"/>
    </row>
    <row r="8" spans="1:9" ht="15" customHeight="1">
      <c r="A8" s="271"/>
      <c r="B8" s="129"/>
      <c r="C8" s="22"/>
      <c r="D8" s="126"/>
      <c r="E8" s="126"/>
      <c r="F8" s="126"/>
      <c r="G8" s="126"/>
      <c r="H8" s="126"/>
      <c r="I8" s="4"/>
    </row>
    <row r="9" spans="1:9" ht="15" customHeight="1">
      <c r="A9" s="317" t="s">
        <v>237</v>
      </c>
      <c r="B9" s="752" t="s">
        <v>238</v>
      </c>
      <c r="C9" s="752"/>
      <c r="D9" s="125"/>
      <c r="E9" s="125"/>
      <c r="F9" s="125"/>
      <c r="G9" s="125"/>
      <c r="H9" s="125"/>
      <c r="I9" s="127"/>
    </row>
    <row r="10" spans="1:9">
      <c r="A10" s="128"/>
      <c r="B10" s="129"/>
      <c r="C10" s="129"/>
      <c r="D10" s="22"/>
      <c r="E10" s="22"/>
      <c r="F10" s="22"/>
      <c r="G10" s="22"/>
      <c r="H10" s="22"/>
      <c r="I10" s="4"/>
    </row>
    <row r="11" spans="1:9">
      <c r="A11" s="128"/>
      <c r="B11" s="129"/>
      <c r="C11" s="129"/>
      <c r="D11" s="22"/>
      <c r="E11" s="22"/>
      <c r="F11" s="22"/>
      <c r="G11" s="22"/>
      <c r="H11" s="22"/>
      <c r="I11" s="4"/>
    </row>
    <row r="12" spans="1:9">
      <c r="A12" s="2"/>
      <c r="B12" s="2"/>
      <c r="C12" s="2"/>
      <c r="D12" s="2"/>
      <c r="E12" s="2"/>
      <c r="F12" s="2"/>
      <c r="G12" s="2"/>
      <c r="H12" s="2"/>
      <c r="I12" s="2"/>
    </row>
    <row r="13" spans="1:9" ht="25.5" customHeight="1">
      <c r="A13" s="749" t="s">
        <v>239</v>
      </c>
      <c r="B13" s="749"/>
      <c r="C13" s="749"/>
      <c r="D13" s="749"/>
      <c r="E13" s="749"/>
      <c r="F13" s="749"/>
      <c r="G13" s="749"/>
      <c r="H13" s="749"/>
      <c r="I13" s="749"/>
    </row>
    <row r="14" spans="1:9" ht="35.1" customHeight="1">
      <c r="A14" s="130"/>
      <c r="B14" s="130"/>
      <c r="C14" s="130"/>
      <c r="D14" s="130"/>
      <c r="E14" s="130"/>
      <c r="F14" s="130"/>
      <c r="G14" s="130"/>
      <c r="H14" s="130"/>
      <c r="I14" s="130"/>
    </row>
    <row r="15" spans="1:9" ht="24.6">
      <c r="A15" s="127"/>
      <c r="B15" s="746" t="s">
        <v>224</v>
      </c>
      <c r="C15" s="746"/>
      <c r="D15" s="746" t="s">
        <v>225</v>
      </c>
      <c r="E15" s="746"/>
      <c r="F15" s="321"/>
      <c r="G15" s="321"/>
    </row>
    <row r="16" spans="1:9" ht="36" customHeight="1">
      <c r="A16" s="318" t="s">
        <v>240</v>
      </c>
      <c r="B16" s="747">
        <v>1</v>
      </c>
      <c r="C16" s="748"/>
      <c r="D16" s="747">
        <v>1</v>
      </c>
      <c r="E16" s="748"/>
      <c r="F16" s="321"/>
      <c r="G16" s="321"/>
    </row>
    <row r="17" spans="1:7" s="142" customFormat="1" ht="36" customHeight="1">
      <c r="A17" s="318" t="s">
        <v>241</v>
      </c>
      <c r="B17" s="745" t="s">
        <v>242</v>
      </c>
      <c r="C17" s="745"/>
      <c r="D17" s="745" t="s">
        <v>242</v>
      </c>
      <c r="E17" s="745"/>
      <c r="F17" s="743"/>
      <c r="G17" s="743"/>
    </row>
    <row r="18" spans="1:7" s="177" customFormat="1" ht="36" customHeight="1">
      <c r="A18" s="318" t="s">
        <v>740</v>
      </c>
      <c r="B18" s="744">
        <v>1</v>
      </c>
      <c r="C18" s="745"/>
      <c r="D18" s="745">
        <v>0</v>
      </c>
      <c r="E18" s="745"/>
      <c r="F18" s="743"/>
      <c r="G18" s="743"/>
    </row>
  </sheetData>
  <mergeCells count="15">
    <mergeCell ref="A13:I13"/>
    <mergeCell ref="A1:I3"/>
    <mergeCell ref="B5:C5"/>
    <mergeCell ref="B7:C7"/>
    <mergeCell ref="B9:C9"/>
    <mergeCell ref="F17:G17"/>
    <mergeCell ref="B18:C18"/>
    <mergeCell ref="D18:E18"/>
    <mergeCell ref="F18:G18"/>
    <mergeCell ref="B15:C15"/>
    <mergeCell ref="D15:E15"/>
    <mergeCell ref="B16:C16"/>
    <mergeCell ref="D16:E16"/>
    <mergeCell ref="B17:C17"/>
    <mergeCell ref="D17:E17"/>
  </mergeCells>
  <pageMargins left="0.70866141732283472" right="0.70866141732283472" top="0.74803149606299213" bottom="0.74803149606299213" header="0.31496062992125984" footer="0.31496062992125984"/>
  <pageSetup paperSize="9" scale="96"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13</vt:i4>
      </vt:variant>
      <vt:variant>
        <vt:lpstr>Plages nommées</vt:lpstr>
      </vt:variant>
      <vt:variant>
        <vt:i4>8</vt:i4>
      </vt:variant>
    </vt:vector>
  </HeadingPairs>
  <TitlesOfParts>
    <vt:vector size="21" baseType="lpstr">
      <vt:lpstr>Table of contents</vt:lpstr>
      <vt:lpstr>1.Group installed capacity</vt:lpstr>
      <vt:lpstr>2.EDF Ren. installed capacity</vt:lpstr>
      <vt:lpstr>3.Power Plants List</vt:lpstr>
      <vt:lpstr>4.Group generation </vt:lpstr>
      <vt:lpstr>5.CO2 Emissions</vt:lpstr>
      <vt:lpstr>6.Sales to EBIT</vt:lpstr>
      <vt:lpstr>7. Consolidated P&amp;L</vt:lpstr>
      <vt:lpstr>8.Balance sheet</vt:lpstr>
      <vt:lpstr>9.Provisions</vt:lpstr>
      <vt:lpstr>10.Investments </vt:lpstr>
      <vt:lpstr>11.Scope of consolidation</vt:lpstr>
      <vt:lpstr>Glossary &amp; methodology</vt:lpstr>
      <vt:lpstr>'11.Scope of consolidation'!Impression_des_titres</vt:lpstr>
      <vt:lpstr>'10.Investments '!Zone_d_impression</vt:lpstr>
      <vt:lpstr>'2.EDF Ren. installed capacity'!Zone_d_impression</vt:lpstr>
      <vt:lpstr>'4.Group generation '!Zone_d_impression</vt:lpstr>
      <vt:lpstr>'5.CO2 Emissions'!Zone_d_impression</vt:lpstr>
      <vt:lpstr>'6.Sales to EBIT'!Zone_d_impression</vt:lpstr>
      <vt:lpstr>'Glossary &amp; methodology'!Zone_d_impression</vt:lpstr>
      <vt:lpstr>'Table of contents'!Zone_d_impression</vt:lpstr>
    </vt:vector>
  </TitlesOfParts>
  <Company>EDF</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VIGUIE Emilie</dc:creator>
  <cp:lastModifiedBy>VIGUIE Emilie</cp:lastModifiedBy>
  <cp:lastPrinted>2018-03-08T09:59:30Z</cp:lastPrinted>
  <dcterms:created xsi:type="dcterms:W3CDTF">2013-04-08T08:25:23Z</dcterms:created>
  <dcterms:modified xsi:type="dcterms:W3CDTF">2021-09-10T14:47:57Z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MSIP_Label_2d26f538-337a-4593-a7e6-123667b1a538_Enabled">
    <vt:lpwstr>true</vt:lpwstr>
  </property>
  <property fmtid="{D5CDD505-2E9C-101B-9397-08002B2CF9AE}" pid="4" name="MSIP_Label_2d26f538-337a-4593-a7e6-123667b1a538_SetDate">
    <vt:lpwstr>2021-05-03T14:48:28Z</vt:lpwstr>
  </property>
  <property fmtid="{D5CDD505-2E9C-101B-9397-08002B2CF9AE}" pid="5" name="MSIP_Label_2d26f538-337a-4593-a7e6-123667b1a538_Method">
    <vt:lpwstr>Standard</vt:lpwstr>
  </property>
  <property fmtid="{D5CDD505-2E9C-101B-9397-08002B2CF9AE}" pid="6" name="MSIP_Label_2d26f538-337a-4593-a7e6-123667b1a538_Name">
    <vt:lpwstr>C1 Interne</vt:lpwstr>
  </property>
  <property fmtid="{D5CDD505-2E9C-101B-9397-08002B2CF9AE}" pid="7" name="MSIP_Label_2d26f538-337a-4593-a7e6-123667b1a538_SiteId">
    <vt:lpwstr>e242425b-70fc-44dc-9ddf-c21e304e6c80</vt:lpwstr>
  </property>
  <property fmtid="{D5CDD505-2E9C-101B-9397-08002B2CF9AE}" pid="8" name="MSIP_Label_2d26f538-337a-4593-a7e6-123667b1a538_ActionId">
    <vt:lpwstr>1375c3ac-0183-4f5b-b513-853a865b98d5</vt:lpwstr>
  </property>
  <property fmtid="{D5CDD505-2E9C-101B-9397-08002B2CF9AE}" pid="9" name="MSIP_Label_2d26f538-337a-4593-a7e6-123667b1a538_ContentBits">
    <vt:lpwstr>0</vt:lpwstr>
  </property>
</Properties>
</file>